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D12" i="11"/>
  <c r="F61" i="29"/>
  <c r="C220" i="5"/>
  <c r="C75" i="29" l="1"/>
  <c r="H79" i="29"/>
  <c r="C270" i="5"/>
  <c r="C271" i="5"/>
  <c r="C218" i="5"/>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2" i="29"/>
  <c r="H81" i="29"/>
  <c r="H80" i="29"/>
  <c r="H78" i="29"/>
  <c r="E83" i="29"/>
  <c r="E82" i="29"/>
  <c r="E81" i="29"/>
  <c r="E80" i="29"/>
  <c r="E79" i="29"/>
  <c r="E78" i="29"/>
  <c r="E75" i="29"/>
  <c r="J75" i="29"/>
  <c r="I75" i="29"/>
  <c r="H75" i="29"/>
  <c r="G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19"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J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F78" i="34"/>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7760" i="106"/>
  <c r="D7760" i="106" s="1"/>
  <c r="K16" i="11" l="1"/>
  <c r="B2055" i="106" s="1"/>
  <c r="D2055" i="106" s="1"/>
  <c r="F36" i="108"/>
  <c r="I76" i="4"/>
  <c r="B3318" i="106" s="1"/>
  <c r="D3318"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L114" i="29" l="1"/>
  <c r="J16" i="4"/>
  <c r="B6226" i="106" s="1"/>
  <c r="D6226"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F1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K78" i="4" l="1"/>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<sst xmlns="http://schemas.openxmlformats.org/spreadsheetml/2006/main" count="5009" uniqueCount="2109">
  <si>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</si>
  <si>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</si>
  <si>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</si>
  <si>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</si>
  <si>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</si>
  <si>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</si>
  <si>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</si>
  <si>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</si>
  <si>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</si>
  <si>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</si>
  <si>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</si>
  <si>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</si>
  <si>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</si>
  <si>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</si>
  <si>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</si>
  <si>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</si>
  <si>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</si>
  <si>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</si>
  <si>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</si>
  <si>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</si>
  <si>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</si>
  <si>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</si>
  <si>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</si>
  <si>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</si>
  <si>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</si>
  <si>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</si>
  <si>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</si>
  <si>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</si>
  <si>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</si>
  <si>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</si>
  <si>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</si>
  <si>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</si>
  <si>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</si>
  <si>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</si>
  <si>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</si>
  <si>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</si>
  <si>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</si>
  <si>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</si>
  <si>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</si>
  <si>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</si>
  <si>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</si>
  <si>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</si>
  <si>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</si>
  <si>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</si>
  <si>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</si>
  <si>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</si>
  <si>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</si>
  <si>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</si>
  <si>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</si>
  <si>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</si>
  <si>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</si>
  <si>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</si>
  <si>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</si>
  <si>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</si>
  <si>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</si>
  <si>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</si>
  <si>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</si>
  <si>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</si>
  <si>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</si>
  <si>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</si>
  <si>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</si>
  <si>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</si>
  <si>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</si>
  <si>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</si>
  <si>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</si>
  <si>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</si>
  <si>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</si>
  <si>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</si>
  <si>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</si>
  <si>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</si>
  <si>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</si>
  <si>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</si>
  <si>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</si>
  <si>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</si>
  <si>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</si>
  <si>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</si>
  <si>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</si>
  <si>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</si>
  <si>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</si>
  <si>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</si>
  <si>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</si>
  <si>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</si>
  <si>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</si>
  <si>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</si>
  <si>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</si>
  <si>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</si>
  <si>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</si>
  <si>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</si>
  <si>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</si>
  <si>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</si>
  <si>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</si>
  <si>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</si>
  <si>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</si>
  <si>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</si>
  <si>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</si>
  <si>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</si>
  <si>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</si>
  <si>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</si>
  <si>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</si>
  <si>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</si>
  <si>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</si>
  <si>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</si>
  <si>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</si>
  <si>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</si>
  <si>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</si>
  <si>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</si>
  <si>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</si>
  <si>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</si>
  <si>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</si>
  <si>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</si>
  <si>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</si>
  <si>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</si>
  <si>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</si>
  <si>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</si>
  <si>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</si>
  <si>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</si>
  <si>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</si>
  <si>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</si>
  <si>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</si>
  <si>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</si>
  <si>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</si>
  <si>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</si>
  <si>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</si>
  <si>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</si>
  <si>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</si>
  <si>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</si>
  <si>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</si>
  <si>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</si>
  <si>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</si>
  <si>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</si>
  <si>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</si>
  <si>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</si>
  <si>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</si>
  <si>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</si>
  <si>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</si>
  <si>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</si>
  <si>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</si>
  <si>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</si>
  <si>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</si>
  <si>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</si>
  <si>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</si>
  <si>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</si>
  <si>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</si>
  <si>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</si>
  <si>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</si>
  <si>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</si>
  <si>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</si>
  <si>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</si>
  <si>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</si>
  <si>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</si>
  <si>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</si>
  <si>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</si>
  <si>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</si>
  <si>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</si>
  <si>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</si>
  <si>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</si>
  <si>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</si>
  <si>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</si>
  <si>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</si>
  <si>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</si>
  <si>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</si>
  <si>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</si>
  <si>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</si>
  <si>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</si>
  <si>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</si>
  <si>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</si>
  <si>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</si>
  <si>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</si>
  <si>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</si>
  <si>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</si>
  <si>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</si>
  <si>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</si>
  <si>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</si>
  <si>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</si>
  <si>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</si>
  <si>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</si>
  <si>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</si>
  <si>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</si>
  <si>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</si>
  <si>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</si>
  <si>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</si>
  <si>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</si>
  <si>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</si>
  <si>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</si>
  <si>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</si>
  <si>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</si>
  <si>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</si>
  <si>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</si>
  <si>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</si>
  <si>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</si>
  <si>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</si>
  <si>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</si>
  <si>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</si>
  <si>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</si>
  <si>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</si>
  <si>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</si>
  <si>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</si>
  <si>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</si>
  <si>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</si>
  <si>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</si>
  <si>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</si>
  <si>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</si>
  <si>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</si>
  <si>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</si>
  <si>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</si>
  <si>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</si>
  <si>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</si>
  <si>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</si>
  <si>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</si>
  <si>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</si>
  <si>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</si>
  <si>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</si>
  <si>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</si>
  <si>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</si>
  <si>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</si>
  <si>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</si>
  <si>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</si>
  <si>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</si>
  <si>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</si>
  <si>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</si>
  <si>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</si>
  <si>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</si>
  <si>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</si>
  <si>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</si>
  <si>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</si>
  <si>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</si>
  <si>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</si>
  <si>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</si>
  <si>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</si>
  <si>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</si>
  <si>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</si>
  <si>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</si>
  <si>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</si>
  <si>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</si>
  <si>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</si>
  <si>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</si>
  <si>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</si>
  <si>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</si>
  <si>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</si>
  <si>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</si>
  <si>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</si>
  <si>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</si>
  <si>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</si>
  <si>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</si>
  <si>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</si>
  <si>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</si>
  <si>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</si>
  <si>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</si>
  <si>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</si>
  <si>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</si>
  <si>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</si>
  <si>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</si>
  <si>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</si>
  <si>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</si>
  <si>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</si>
  <si>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</si>
  <si>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</si>
  <si>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</si>
  <si>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</si>
  <si>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</si>
  <si>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</si>
  <si>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</si>
  <si>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</si>
  <si>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</si>
  <si>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</si>
  <si>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</si>
  <si>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</si>
  <si>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</si>
  <si>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</si>
  <si>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</si>
  <si>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</si>
  <si>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</si>
  <si>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</si>
  <si>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</si>
  <si>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</si>
  <si>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</si>
  <si>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</si>
  <si>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</si>
  <si>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</si>
  <si>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</si>
  <si>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</si>
  <si>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</si>
  <si>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</si>
  <si>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</si>
  <si>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</si>
  <si>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</si>
  <si>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</si>
  <si>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</si>
  <si>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</si>
  <si>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</si>
  <si>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</si>
  <si>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</si>
  <si>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</si>
  <si>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</si>
  <si>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</si>
  <si>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</si>
  <si>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</si>
  <si>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</si>
  <si>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</si>
  <si>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</si>
  <si>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</si>
  <si>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</si>
  <si>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</si>
  <si>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</si>
  <si>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</si>
  <si>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</si>
  <si>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</si>
  <si>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</si>
  <si>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</si>
  <si>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</si>
  <si>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</si>
  <si>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</si>
  <si>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</si>
  <si>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</si>
  <si>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</si>
  <si>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</si>
  <si>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</si>
  <si>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</si>
  <si>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</si>
  <si>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</si>
  <si>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</si>
  <si>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</si>
  <si>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</si>
  <si>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</si>
  <si>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</si>
  <si>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</si>
  <si>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</si>
  <si>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</si>
  <si>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</si>
  <si>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</si>
  <si>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</si>
  <si>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</si>
  <si>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</si>
  <si>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</si>
  <si>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</si>
  <si>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</si>
  <si>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</si>
  <si>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</si>
  <si>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</si>
  <si>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</si>
  <si>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</si>
  <si>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</si>
  <si>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</si>
  <si>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</si>
  <si>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</si>
  <si>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</si>
  <si>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</si>
  <si>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</si>
  <si>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</si>
  <si>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</si>
  <si>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</si>
  <si>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</si>
  <si>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</si>
  <si>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</si>
  <si>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</si>
  <si>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</si>
  <si>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</si>
  <si>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</si>
  <si>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</si>
  <si>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</si>
  <si>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</si>
  <si>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</si>
  <si>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</si>
  <si>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</si>
  <si>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</si>
  <si>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</si>
  <si>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</si>
  <si>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</si>
  <si>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</si>
  <si>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</si>
  <si>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</si>
  <si>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</si>
  <si>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</si>
  <si>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</si>
  <si>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</si>
  <si>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</si>
  <si>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</si>
  <si>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</si>
  <si>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</si>
  <si>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</si>
  <si>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</si>
  <si>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</si>
  <si>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</si>
  <si>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</si>
  <si>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</si>
  <si>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</si>
  <si>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</si>
  <si>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</si>
  <si>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</si>
  <si>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</si>
  <si>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</si>
  <si>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</si>
  <si>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</si>
  <si>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</si>
  <si>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</si>
  <si>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</si>
  <si>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</si>
  <si>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</si>
  <si>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</si>
  <si>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</si>
  <si>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</si>
  <si>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</si>
  <si>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</si>
  <si>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</si>
  <si>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</si>
  <si>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</si>
  <si>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</si>
  <si>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</si>
  <si>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</si>
  <si>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</si>
  <si>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</si>
  <si>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</si>
  <si>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</si>
  <si>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</si>
  <si>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</si>
  <si>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</si>
  <si>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</si>
  <si>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</si>
  <si>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</si>
  <si>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</si>
  <si>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</si>
  <si>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</si>
  <si>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</si>
  <si>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</si>
  <si>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</si>
  <si>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</si>
  <si>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</si>
  <si>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</si>
  <si>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</si>
  <si>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</si>
  <si>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</si>
  <si>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</si>
  <si>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</si>
  <si>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</si>
  <si>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</si>
  <si>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</si>
  <si>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</si>
  <si>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</si>
  <si>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</si>
  <si>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</si>
  <si>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</si>
  <si>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</si>
  <si>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</si>
  <si>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</si>
  <si>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</si>
  <si>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</si>
  <si>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</si>
  <si>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</si>
  <si>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</si>
  <si>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</si>
  <si>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</si>
  <si>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</si>
  <si>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</si>
  <si>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</si>
  <si>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</si>
  <si>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</si>
  <si>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</si>
  <si>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</si>
  <si>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</si>
  <si>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</si>
  <si>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</si>
  <si>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</si>
  <si>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</si>
  <si>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</si>
  <si>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</si>
  <si>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</si>
  <si>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</si>
  <si>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</si>
  <si>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</si>
  <si>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</si>
  <si>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</si>
  <si>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</si>
  <si>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</si>
  <si>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</si>
  <si>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</si>
  <si>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</si>
  <si>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</si>
  <si>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</si>
  <si>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</si>
  <si>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</si>
  <si>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</si>
  <si>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</si>
  <si>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</si>
  <si>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</si>
  <si>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</si>
  <si>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</si>
  <si>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</si>
  <si>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</si>
  <si>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</si>
  <si>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</si>
  <si>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</si>
  <si>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</si>
  <si>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</si>
  <si>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</si>
  <si>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</si>
  <si>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</si>
  <si>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</si>
  <si>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</si>
  <si>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</si>
  <si>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</si>
  <si>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</si>
  <si>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</si>
  <si>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</si>
  <si>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</si>
  <si>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</si>
  <si>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</si>
  <si>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</si>
  <si>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</si>
  <si>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</si>
  <si>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</si>
  <si>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</si>
  <si>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</si>
  <si>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</si>
  <si>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</si>
  <si>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</si>
  <si>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</si>
  <si>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</si>
  <si>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</si>
  <si>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</si>
  <si>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</si>
  <si>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</si>
  <si>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</si>
  <si>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</si>
  <si>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</si>
  <si>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</si>
  <si>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</si>
  <si>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</si>
  <si>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</si>
  <si>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</si>
  <si>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</si>
  <si>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</si>
  <si>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</si>
  <si>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</si>
  <si>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</si>
  <si>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</si>
  <si>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</si>
  <si>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</si>
  <si>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</si>
  <si>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</si>
  <si>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</si>
  <si>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</si>
  <si>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</si>
  <si>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</si>
  <si>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</si>
  <si>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</si>
  <si>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</si>
  <si>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</si>
  <si>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</si>
  <si>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</si>
  <si>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</si>
  <si>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</si>
  <si>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</si>
  <si>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</si>
  <si>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</si>
  <si>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</si>
  <si>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</si>
  <si>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</si>
  <si>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</si>
  <si>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</si>
  <si>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</si>
  <si>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</si>
  <si>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</si>
  <si>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</si>
  <si>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</si>
  <si>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</si>
  <si>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</si>
  <si>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</si>
  <si>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</si>
  <si>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</si>
  <si>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</si>
  <si>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</si>
  <si>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</si>
  <si>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</si>
  <si>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</si>
  <si>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</si>
  <si>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</si>
  <si>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</si>
  <si>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</si>
  <si>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</si>
  <si>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</si>
  <si>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</si>
  <si>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</si>
  <si>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</si>
  <si>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</si>
  <si>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</si>
  <si>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</si>
  <si>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</si>
  <si>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</si>
  <si>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</si>
  <si>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</si>
  <si>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</si>
  <si>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</si>
  <si>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</si>
  <si>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</si>
  <si>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</si>
  <si>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</si>
  <si>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</si>
  <si>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</si>
  <si>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</si>
  <si>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</si>
  <si>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</si>
  <si>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</si>
  <si>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</si>
  <si>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</si>
  <si>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</si>
  <si>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</si>
  <si>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</si>
  <si>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</si>
  <si>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</si>
  <si>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</si>
  <si>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</si>
  <si>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</si>
  <si>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</si>
  <si>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</si>
  <si>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</si>
  <si>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</si>
  <si>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</si>
  <si>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</si>
  <si>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</si>
  <si>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</si>
  <si>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</si>
  <si>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</si>
  <si>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</si>
  <si>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</si>
  <si>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</si>
  <si>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</si>
  <si>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</si>
  <si>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</si>
  <si>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</si>
  <si>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</si>
  <si>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</si>
  <si>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</si>
  <si>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</si>
  <si>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</si>
  <si>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</si>
  <si>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</si>
  <si>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</si>
  <si>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</si>
  <si>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</si>
  <si>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</si>
  <si>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</si>
  <si>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</si>
  <si>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</si>
  <si>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</si>
  <si>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</si>
  <si>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</si>
  <si>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</si>
  <si>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</si>
  <si>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</si>
  <si>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</si>
  <si>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</si>
  <si>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</si>
  <si>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</si>
  <si>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</si>
  <si>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</si>
  <si>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</si>
  <si>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</si>
  <si>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</si>
  <si>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</si>
  <si>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</si>
  <si>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</si>
  <si>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</si>
  <si>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</si>
  <si>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</si>
  <si>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</si>
  <si>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</si>
  <si>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</si>
  <si>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</si>
  <si>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</si>
  <si>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</si>
  <si>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</si>
  <si>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</si>
  <si>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</si>
  <si>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</si>
  <si>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</si>
  <si>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</si>
  <si>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</si>
  <si>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</si>
  <si>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</si>
  <si>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</si>
  <si>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</si>
  <si>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</si>
  <si>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</si>
  <si>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</si>
  <si>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</si>
  <si>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</si>
  <si>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</si>
  <si>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</si>
  <si>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</si>
  <si>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</si>
  <si>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</si>
  <si>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</si>
  <si>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</si>
  <si>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</si>
  <si>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</si>
  <si>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</si>
  <si>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</si>
  <si>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</si>
  <si>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</si>
  <si>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</si>
  <si>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</si>
  <si>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</si>
  <si>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</si>
  <si>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</si>
  <si>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</si>
  <si>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</si>
  <si>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</si>
  <si>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</si>
  <si>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</si>
  <si>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</si>
  <si>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</si>
  <si>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</si>
  <si>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</si>
  <si>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</si>
  <si>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</si>
  <si>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</si>
  <si>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</si>
  <si>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</si>
  <si>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</si>
  <si>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</si>
  <si>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</si>
  <si>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</si>
  <si>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</si>
  <si>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</si>
  <si>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</si>
  <si>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</si>
  <si>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</si>
  <si>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</si>
  <si>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</si>
  <si>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</si>
  <si>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</si>
  <si>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</si>
  <si>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</si>
  <si>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</si>
  <si>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</si>
  <si>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</si>
  <si>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</si>
  <si>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</si>
  <si>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</si>
  <si>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</si>
  <si>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</si>
  <si>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</si>
  <si>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</si>
  <si>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</si>
  <si>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</si>
  <si>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</si>
  <si>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</si>
  <si>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</si>
  <si>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</si>
  <si>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</si>
  <si>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</si>
  <si>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</si>
  <si>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</si>
  <si>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</si>
  <si>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</si>
  <si>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</si>
  <si>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</si>
  <si>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</si>
  <si>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</si>
  <si>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</si>
  <si>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</si>
  <si>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</si>
  <si>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</si>
  <si>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</si>
  <si>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</si>
  <si>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</si>
  <si>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</si>
  <si>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</si>
  <si>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</si>
  <si>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</si>
  <si>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</si>
  <si>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</si>
  <si>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</si>
  <si>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</si>
  <si>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</si>
  <si>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</si>
  <si>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</si>
  <si>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</si>
  <si>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</si>
  <si>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</si>
  <si>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</si>
  <si>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</si>
  <si>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</si>
  <si>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</si>
  <si>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</si>
  <si>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</si>
  <si>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</si>
  <si>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</si>
  <si>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</si>
  <si>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</si>
  <si>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</si>
  <si>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</si>
  <si>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</si>
  <si>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</si>
  <si>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</si>
  <si>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</si>
  <si>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</si>
  <si>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</si>
  <si>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</si>
  <si>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</si>
  <si>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</si>
  <si>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</si>
  <si>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</si>
  <si>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</si>
  <si>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</si>
  <si>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</si>
  <si>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</si>
  <si>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</si>
  <si>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</si>
  <si>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</si>
  <si>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</si>
  <si>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</si>
  <si>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</si>
  <si>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</si>
  <si>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</si>
  <si>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</si>
  <si>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</si>
  <si>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</si>
  <si>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</si>
  <si>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</si>
  <si>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</si>
  <si>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</si>
  <si>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</si>
  <si>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</si>
  <si>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</si>
  <si>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</si>
  <si>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</si>
  <si>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</si>
  <si>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</si>
  <si>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</si>
  <si>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</si>
  <si>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</si>
  <si>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</si>
  <si>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</si>
  <si>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</si>
  <si>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</si>
  <si>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</si>
  <si>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</si>
  <si>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</si>
  <si>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</si>
  <si>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</si>
  <si>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</si>
  <si>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</si>
  <si>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</si>
  <si>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</si>
  <si>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</si>
  <si>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</si>
  <si>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</si>
  <si>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</si>
  <si>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</si>
  <si>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</si>
  <si>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</si>
  <si>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</si>
  <si>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</si>
  <si>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</si>
  <si>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</si>
  <si>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</si>
  <si>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</si>
  <si>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</si>
  <si>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</si>
  <si>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</si>
  <si>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</si>
  <si>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</si>
  <si>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</si>
  <si>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</si>
  <si>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</si>
  <si>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</si>
  <si>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</si>
  <si>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</si>
  <si>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</si>
  <si>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</si>
  <si>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</si>
  <si>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</si>
  <si>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</si>
  <si>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</si>
  <si>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</si>
  <si>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</si>
  <si>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</si>
  <si>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</si>
  <si>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</si>
  <si>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</si>
  <si>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</si>
  <si>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</si>
  <si>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</si>
  <si>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</si>
  <si>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</si>
  <si>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</si>
  <si>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</si>
  <si>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</si>
  <si>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</si>
  <si>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</si>
  <si>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</si>
  <si>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</si>
  <si>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</si>
  <si>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</si>
  <si>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</si>
  <si>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</si>
  <si>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</si>
  <si>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</si>
  <si>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</si>
  <si>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</si>
  <si>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</si>
  <si>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</si>
  <si>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</si>
  <si>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</si>
  <si>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</si>
  <si>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</si>
  <si>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</si>
  <si>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</si>
  <si>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</si>
  <si>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</si>
  <si>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</si>
  <si>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</si>
  <si>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</si>
  <si>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</si>
  <si>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</si>
  <si>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</si>
  <si>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</si>
  <si>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</si>
  <si>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</si>
  <si>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</si>
  <si>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</si>
  <si>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</si>
  <si>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</si>
  <si>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</si>
  <si>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</si>
  <si>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</si>
  <si>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</si>
  <si>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</si>
  <si>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</si>
  <si>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</si>
  <si>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</si>
  <si>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</si>
  <si>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</si>
  <si>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</si>
  <si>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</si>
  <si>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</si>
  <si>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</si>
  <si>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</si>
  <si>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</si>
  <si>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</si>
  <si>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</si>
  <si>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</si>
  <si>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</si>
  <si>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</si>
  <si>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</si>
  <si>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</si>
  <si>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</si>
  <si>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</si>
  <si>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</si>
  <si>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</si>
  <si>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</si>
  <si>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</si>
  <si>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</si>
  <si>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</si>
  <si>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</si>
  <si>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</si>
  <si>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</si>
  <si>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</si>
  <si>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</si>
  <si>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</si>
  <si>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</si>
  <si>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</si>
  <si>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</si>
  <si>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</si>
  <si>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</si>
  <si>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</si>
  <si>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</si>
  <si>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</si>
  <si>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</si>
  <si>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</si>
  <si>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</si>
  <si>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</si>
  <si>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</si>
  <si>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</si>
  <si>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</si>
  <si>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</si>
  <si>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</si>
  <si>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</si>
  <si>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</si>
  <si>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</si>
  <si>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</si>
  <si>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</si>
  <si>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</si>
  <si>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</si>
  <si>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</si>
  <si>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</si>
  <si>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</si>
  <si>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</si>
  <si>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</si>
  <si>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</si>
  <si>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</si>
  <si>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</si>
  <si>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</si>
  <si>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</si>
  <si>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</si>
  <si>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</si>
  <si>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</si>
  <si>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</si>
  <si>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</si>
  <si>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</si>
  <si>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</si>
  <si>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</si>
  <si>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</si>
  <si>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</si>
  <si>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</si>
  <si>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</si>
  <si>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</si>
  <si>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</si>
  <si>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</si>
  <si>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</si>
  <si>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</si>
  <si>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</si>
  <si>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</si>
  <si>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</si>
  <si>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</si>
  <si>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</si>
  <si>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</si>
  <si>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</si>
  <si>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</si>
  <si>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</si>
  <si>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</si>
  <si>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</si>
  <si>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</si>
  <si>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</si>
  <si>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</si>
  <si>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</si>
  <si>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</si>
  <si>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</si>
  <si>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</si>
  <si>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</si>
  <si>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</si>
  <si>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</si>
  <si>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</si>
  <si>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</si>
  <si>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</si>
  <si>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</si>
  <si>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</si>
  <si>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</si>
  <si>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</si>
  <si>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</si>
  <si>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</si>
  <si>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</si>
  <si>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</si>
  <si>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</si>
  <si>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</si>
  <si>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</si>
  <si>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</si>
  <si>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</si>
  <si>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</si>
  <si>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</si>
  <si>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</si>
  <si>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</si>
  <si>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</si>
  <si>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</si>
  <si>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</si>
  <si>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</si>
  <si>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</si>
  <si>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</si>
  <si>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</si>
  <si>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</si>
  <si>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</si>
  <si>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</si>
  <si>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</si>
  <si>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</si>
  <si>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</si>
  <si>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</si>
  <si>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</si>
  <si>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</si>
  <si>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</si>
  <si>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</si>
  <si>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</si>
  <si>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</si>
  <si>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</si>
  <si>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</si>
  <si>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</si>
  <si>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</si>
  <si>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</si>
  <si>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</si>
  <si>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</si>
  <si>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</si>
  <si>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</si>
  <si>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</si>
  <si>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</si>
  <si>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</si>
  <si>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</si>
  <si>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</si>
  <si>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</si>
  <si>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</si>
  <si>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</si>
  <si>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</si>
  <si>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</si>
  <si>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</si>
  <si>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</si>
  <si>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</si>
  <si>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</si>
  <si>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</si>
  <si>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</si>
  <si>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</si>
  <si>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</si>
  <si>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</si>
  <si>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</si>
  <si>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</si>
  <si>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</si>
  <si>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</si>
  <si>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</si>
  <si>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</si>
  <si>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</si>
  <si>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</si>
  <si>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</si>
  <si>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</si>
  <si>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</si>
  <si>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</si>
  <si>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</si>
  <si>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</si>
  <si>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</si>
  <si>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</si>
  <si>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</si>
  <si>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</si>
  <si>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</si>
  <si>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</si>
  <si>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</si>
  <si>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</si>
  <si>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</si>
  <si>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</si>
  <si>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</si>
  <si>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</si>
  <si>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</si>
  <si>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</si>
  <si>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</si>
  <si>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</si>
  <si>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</si>
  <si>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</si>
  <si>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</si>
  <si>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</si>
  <si>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</si>
  <si>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</si>
  <si>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</si>
  <si>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</si>
  <si>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</si>
  <si>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</si>
  <si>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</si>
  <si>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</si>
  <si>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</si>
  <si>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</si>
  <si>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</si>
  <si>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</si>
  <si>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</si>
  <si>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</si>
  <si>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</si>
  <si>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</si>
  <si>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</si>
  <si>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</si>
  <si>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</si>
  <si>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</si>
  <si>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</si>
  <si>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</si>
  <si>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</si>
  <si>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</si>
  <si>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</si>
  <si>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</si>
  <si>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</si>
  <si>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</si>
  <si>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</si>
  <si>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</si>
  <si>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</si>
  <si>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</si>
  <si>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</si>
  <si>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</si>
  <si>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</si>
  <si>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</si>
  <si>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</si>
  <si>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</si>
  <si>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</si>
  <si>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</si>
  <si>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</si>
  <si>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</si>
  <si>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</si>
  <si>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</si>
  <si>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</si>
  <si>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</si>
  <si>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</si>
  <si>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</si>
  <si>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</si>
  <si>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</si>
  <si>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</si>
  <si>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</si>
  <si>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</si>
  <si>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</si>
  <si>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</si>
  <si>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</si>
  <si>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</si>
  <si>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</si>
  <si>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</si>
  <si>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</si>
  <si>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</si>
  <si>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</si>
  <si>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</si>
  <si>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</si>
  <si>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</si>
  <si>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</si>
  <si>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</si>
  <si>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</si>
  <si>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</si>
  <si>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</si>
  <si>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</si>
  <si>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</si>
  <si>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</si>
  <si>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</si>
  <si>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</si>
  <si>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</si>
  <si>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</si>
  <si>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</si>
  <si>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</si>
  <si>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</si>
  <si>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</si>
  <si>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</si>
  <si>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</si>
  <si>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</si>
  <si>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</si>
  <si>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</si>
  <si>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</si>
  <si>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</si>
  <si>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</si>
  <si>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</si>
  <si>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</si>
  <si>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</si>
  <si>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</si>
  <si>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</si>
  <si>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</si>
  <si>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</si>
  <si>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</si>
  <si>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</si>
  <si>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</si>
  <si>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</si>
  <si>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</si>
  <si>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</si>
  <si>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</si>
  <si>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</si>
  <si>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</si>
  <si>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</si>
  <si>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</si>
  <si>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</si>
  <si>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</si>
  <si>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</si>
  <si>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</si>
  <si>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</si>
  <si>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</si>
  <si>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</si>
  <si>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</si>
  <si>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</si>
  <si>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</si>
  <si>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</si>
  <si>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</si>
  <si>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</si>
  <si>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</si>
  <si>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</si>
  <si>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</si>
  <si>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</si>
  <si>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</si>
  <si>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</si>
  <si>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</si>
  <si>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</si>
  <si>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</si>
  <si>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</si>
  <si>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</si>
  <si>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</si>
  <si>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</si>
  <si>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</si>
  <si>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</si>
  <si>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</si>
  <si>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</si>
  <si>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</si>
  <si>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</si>
  <si>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</si>
  <si>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</si>
  <si>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</si>
  <si>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</si>
  <si>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</si>
  <si>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</si>
  <si>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</si>
  <si>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</si>
  <si>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</si>
  <si>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</si>
  <si>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</si>
  <si>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</si>
  <si>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</si>
  <si>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</si>
  <si>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</si>
  <si>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</si>
  <si>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</si>
  <si>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</si>
  <si>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</si>
  <si>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</si>
  <si>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</si>
  <si>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</si>
  <si>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</si>
  <si>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</si>
  <si>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</si>
  <si>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</si>
  <si>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</si>
  <si>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</si>
  <si>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</si>
  <si>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</si>
  <si>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</si>
  <si>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</si>
  <si>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</si>
  <si>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</si>
  <si>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</si>
  <si>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</si>
  <si>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</si>
  <si>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</si>
  <si>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</si>
  <si>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</si>
  <si>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</si>
  <si>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</si>
  <si>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</si>
  <si>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</si>
  <si>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</si>
  <si>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</si>
  <si>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</si>
  <si>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</si>
  <si>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</si>
  <si>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</si>
  <si>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</si>
  <si>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</si>
  <si>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</si>
  <si>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</si>
  <si>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</si>
  <si>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</si>
  <si>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</si>
  <si>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</si>
  <si>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</si>
  <si>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</si>
  <si>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</si>
  <si>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</si>
  <si>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</si>
  <si>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</si>
  <si>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</si>
  <si>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</si>
  <si>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</si>
  <si>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</si>
  <si>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</si>
  <si>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</si>
  <si>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</si>
  <si>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</si>
  <si>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</si>
  <si>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</si>
  <si>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</si>
  <si>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</si>
  <si>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</si>
  <si>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</si>
  <si>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</si>
  <si>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</si>
  <si>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</si>
  <si>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</si>
  <si>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</si>
  <si>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</si>
  <si>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</si>
  <si>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</si>
  <si>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</si>
  <si>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</si>
  <si>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</si>
  <si>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</si>
  <si>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</si>
  <si>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</si>
  <si>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</si>
  <si>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</si>
  <si>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</si>
  <si>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</si>
  <si>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</si>
  <si>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</si>
  <si>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</si>
  <si>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</si>
  <si>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</si>
  <si>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</si>
  <si>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</si>
  <si>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</si>
  <si>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</si>
  <si>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</si>
  <si>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</si>
  <si>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</si>
  <si>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</si>
  <si>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</si>
  <si>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</si>
  <si>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</si>
  <si>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</si>
  <si>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</si>
  <si>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</si>
  <si>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</si>
  <si>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</si>
  <si>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</si>
  <si>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</si>
  <si>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</si>
  <si>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</si>
  <si>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</si>
  <si>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</si>
  <si>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</si>
  <si>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</si>
  <si>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</si>
  <si>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</si>
  <si>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</si>
  <si>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</si>
  <si>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</si>
  <si>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</si>
  <si>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</si>
  <si>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</si>
  <si>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</si>
  <si>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</si>
  <si>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</si>
  <si>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</si>
  <si>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</si>
  <si>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</si>
  <si>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</si>
  <si>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</si>
  <si>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</si>
  <si>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</si>
  <si>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</si>
  <si>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</si>
  <si>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</si>
  <si>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</si>
  <si>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</si>
  <si>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</si>
  <si>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</si>
  <si>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</si>
  <si>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</si>
  <si>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</si>
  <si>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</si>
  <si>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</si>
  <si>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</si>
  <si>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</si>
  <si>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</si>
  <si>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</si>
  <si>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</si>
  <si>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</si>
  <si>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</si>
  <si>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</si>
  <si>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</si>
  <si>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</si>
  <si>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</si>
  <si>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</si>
  <si>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</si>
  <si>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</si>
  <si>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</si>
  <si>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</si>
  <si>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</si>
  <si>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</si>
  <si>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</si>
  <si>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</si>
  <si>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</si>
  <si>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</si>
  <si>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</si>
  <si>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</si>
  <si>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</si>
  <si>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</si>
  <si>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</si>
  <si>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</si>
  <si>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</si>
  <si>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</si>
  <si>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</si>
  <si>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</si>
  <si>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</si>
  <si>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</si>
  <si>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</si>
  <si>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</si>
  <si>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</si>
  <si>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</si>
  <si>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</si>
  <si>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</si>
  <si>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</si>
  <si>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</si>
  <si>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</si>
  <si>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</si>
  <si>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</si>
  <si>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</si>
  <si>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</si>
  <si>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</si>
  <si>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</si>
  <si>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</si>
  <si>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</si>
  <si>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</si>
  <si>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</si>
  <si>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</si>
  <si>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</si>
  <si>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</si>
  <si>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</si>
  <si>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</si>
  <si>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</si>
  <si>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</si>
  <si>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</si>
  <si>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</si>
  <si>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</si>
  <si>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</si>
  <si>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</si>
  <si>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</si>
  <si>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</si>
  <si>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</si>
  <si>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</si>
  <si>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</si>
  <si>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</si>
  <si>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</si>
  <si>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</si>
  <si>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</si>
  <si>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</si>
  <si>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</si>
  <si>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</si>
  <si>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</si>
  <si>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</si>
  <si>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</si>
  <si>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</si>
  <si>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</si>
  <si>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</si>
  <si>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</si>
  <si>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</si>
  <si>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</si>
  <si>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</si>
  <si>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</si>
  <si>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</si>
  <si>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</si>
  <si>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</si>
  <si>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</si>
  <si>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</si>
  <si>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</si>
  <si>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</si>
  <si>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</si>
  <si>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</si>
  <si>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</si>
  <si>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</si>
  <si>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</si>
  <si>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</si>
  <si>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</si>
  <si>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</si>
  <si>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</si>
  <si>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</si>
  <si>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</si>
  <si>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</si>
  <si>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</si>
  <si>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</si>
  <si>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</si>
  <si>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</si>
  <si>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</si>
  <si>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</si>
  <si>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</si>
  <si>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</si>
  <si>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</si>
  <si>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</si>
  <si>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</si>
  <si>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</si>
  <si>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</si>
  <si>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</si>
  <si>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</si>
  <si>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</si>
  <si>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</si>
  <si>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</si>
  <si>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</si>
  <si>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</si>
  <si>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</si>
  <si>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</si>
  <si>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</si>
  <si>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</si>
  <si>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</si>
  <si>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</si>
  <si>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</si>
  <si>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</si>
  <si>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</si>
  <si>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</si>
  <si>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</si>
  <si>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</si>
  <si>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</si>
  <si>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</si>
  <si>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</si>
  <si>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</si>
  <si>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</si>
  <si>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</si>
  <si>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</si>
  <si>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</si>
  <si>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</si>
  <si>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</si>
  <si>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</si>
  <si>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</si>
  <si>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</si>
  <si>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</si>
  <si>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</si>
  <si>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</si>
  <si>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</si>
  <si>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</si>
  <si>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</si>
  <si>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</si>
  <si>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</si>
  <si>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</si>
  <si>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</si>
  <si>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</si>
  <si>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</si>
  <si>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</si>
  <si>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</si>
  <si>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</si>
  <si>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</si>
  <si>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</si>
  <si>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</si>
  <si>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</si>
  <si>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</si>
  <si>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</si>
  <si>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</si>
  <si>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</si>
  <si>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</si>
  <si>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</si>
  <si>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</si>
  <si>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</si>
  <si>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</si>
  <si>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</si>
  <si>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</si>
  <si>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</si>
  <si>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</si>
  <si>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</si>
  <si>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</si>
  <si>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</si>
  <si>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</si>
  <si>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</si>
  <si>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</si>
  <si>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</si>
  <si>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</si>
  <si>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</si>
  <si>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</si>
  <si>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</si>
  <si>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</si>
  <si>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</si>
  <si>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</si>
  <si>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</si>
  <si>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</si>
  <si>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</si>
  <si>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</si>
  <si>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</si>
  <si>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</si>
  <si>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</si>
  <si>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</si>
  <si>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</si>
  <si>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</si>
  <si>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</si>
  <si>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</si>
  <si>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</si>
  <si>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</si>
  <si>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</si>
  <si>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</si>
  <si>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</si>
  <si>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</si>
  <si>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</si>
  <si>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</si>
  <si>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</si>
  <si>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</si>
  <si>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</si>
  <si>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</si>
  <si>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</si>
  <si>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</si>
  <si>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</si>
  <si>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</si>
  <si>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</si>
  <si>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</si>
  <si>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</si>
  <si>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</si>
  <si>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</si>
  <si>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</si>
  <si>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</si>
  <si>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</si>
  <si>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</si>
  <si>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</si>
  <si>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</si>
  <si>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</si>
  <si>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</si>
  <si>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</si>
  <si>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</si>
  <si>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</si>
  <si>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</si>
  <si>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</si>
  <si>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</si>
  <si>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</si>
  <si>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</si>
  <si>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</si>
  <si>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</si>
  <si>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</si>
  <si>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</si>
  <si>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</si>
  <si>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</si>
  <si>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</si>
  <si>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</si>
  <si>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</si>
  <si>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</si>
  <si>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</si>
  <si>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</si>
  <si>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</si>
  <si>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</si>
  <si>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</si>
  <si>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</si>
  <si>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</si>
  <si>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</si>
  <si>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</si>
  <si>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</si>
  <si>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</si>
  <si>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</si>
  <si>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</si>
  <si>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</si>
  <si>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</si>
  <si>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</si>
  <si>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</si>
  <si>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</si>
  <si>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</si>
  <si>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</si>
  <si>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</si>
  <si>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</si>
  <si>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</si>
  <si>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</si>
  <si>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</si>
  <si>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</si>
  <si>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</si>
  <si>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</si>
  <si>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</si>
  <si>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</si>
  <si>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</si>
  <si>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</si>
  <si>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</si>
  <si>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</si>
  <si>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</si>
  <si>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</si>
  <si>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</si>
  <si>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</si>
  <si>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</si>
  <si>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</si>
  <si>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</si>
  <si>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</si>
  <si>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</si>
  <si>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</si>
  <si>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</si>
  <si>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</si>
  <si>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</si>
  <si>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</si>
  <si>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</si>
  <si>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</si>
  <si>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</si>
  <si>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</si>
  <si>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</si>
  <si>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</si>
  <si>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</si>
  <si>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</si>
  <si>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</si>
  <si>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</si>
  <si>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</si>
  <si>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</si>
  <si>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</si>
  <si>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</si>
  <si>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</si>
  <si>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</si>
  <si>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</si>
  <si>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</si>
  <si>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</si>
  <si>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</si>
  <si>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</si>
  <si>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</si>
  <si>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</si>
  <si>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</si>
  <si>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</si>
  <si>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</si>
  <si>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</si>
  <si>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</si>
  <si>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</si>
  <si>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</si>
  <si>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</si>
  <si>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</si>
  <si>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</si>
  <si>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</si>
  <si>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</si>
  <si>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</si>
  <si>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</si>
  <si>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</si>
  <si>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</si>
  <si>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</si>
  <si>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</si>
  <si>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</si>
  <si>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</si>
  <si>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</si>
  <si>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</si>
  <si>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</si>
  <si>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</si>
  <si>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</si>
  <si>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</si>
  <si>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</si>
  <si>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</si>
  <si>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</si>
  <si>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</si>
  <si>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</si>
  <si>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</si>
  <si>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</si>
  <si>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</si>
  <si>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</si>
  <si>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</si>
  <si>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</si>
  <si>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</si>
  <si>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</si>
  <si>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</si>
  <si>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</si>
  <si>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</si>
  <si>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</si>
  <si>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</si>
  <si>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</si>
  <si>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</si>
  <si>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</si>
  <si>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</si>
  <si>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</si>
  <si>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</si>
  <si>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</si>
  <si>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</si>
  <si>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</si>
  <si>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</si>
  <si>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</si>
  <si>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</si>
  <si>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</si>
  <si>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</si>
  <si>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</si>
  <si>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</si>
  <si>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</si>
  <si>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</si>
  <si>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</si>
  <si>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</si>
  <si>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</si>
  <si>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</si>
  <si>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</si>
  <si>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</si>
  <si>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</si>
  <si>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</si>
  <si>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</si>
  <si>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</si>
  <si>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</si>
  <si>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</si>
  <si>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</si>
  <si>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</si>
  <si>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</si>
  <si>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</si>
  <si>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</si>
  <si>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</si>
  <si>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</si>
  <si>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</si>
  <si>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</si>
  <si>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</si>
  <si>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</si>
  <si>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</si>
  <si>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</si>
  <si>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</si>
  <si>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</si>
  <si>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</si>
  <si>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</si>
  <si>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</si>
  <si>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</si>
  <si>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</si>
  <si>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</si>
  <si>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</si>
  <si>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</si>
  <si>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</si>
  <si>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</si>
  <si>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</si>
  <si>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</si>
  <si>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</si>
  <si>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</si>
  <si>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</si>
  <si>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</si>
  <si>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</si>
  <si>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</si>
  <si>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</si>
  <si>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</si>
  <si>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</si>
  <si>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</si>
  <si>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</si>
  <si>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</si>
  <si>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</si>
  <si>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</si>
  <si>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</si>
  <si>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</si>
  <si>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</si>
  <si>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</si>
  <si>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</si>
  <si>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</si>
  <si>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</si>
  <si>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</si>
  <si>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</si>
  <si>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</si>
  <si>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</si>
  <si>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</si>
  <si>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</si>
  <si>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</si>
  <si>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</si>
  <si>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</si>
  <si>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</si>
  <si>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</si>
  <si>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</si>
  <si>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</si>
  <si>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</si>
  <si>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</si>
  <si>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</si>
  <si>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</si>
  <si>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</si>
  <si>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</si>
  <si>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</si>
  <si>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</si>
  <si>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</si>
  <si>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</si>
  <si>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</si>
  <si>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</si>
  <si>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</si>
  <si>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</si>
  <si>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</si>
  <si>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</si>
  <si>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</si>
  <si>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</si>
  <si>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</si>
  <si>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</si>
  <si>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</si>
  <si>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</si>
  <si>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</si>
  <si>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</si>
  <si>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</si>
  <si>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</si>
  <si>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</si>
  <si>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</si>
  <si>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</si>
  <si>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</si>
  <si>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</si>
  <si>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</si>
  <si>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</si>
  <si>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</si>
  <si>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</si>
  <si>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</si>
  <si>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</si>
  <si>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</si>
  <si>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</si>
  <si>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</si>
  <si>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</si>
  <si>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</si>
  <si>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</si>
  <si>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</si>
  <si>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</si>
  <si>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</si>
  <si>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</si>
  <si>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</si>
  <si>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</si>
  <si>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</si>
  <si>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</si>
  <si>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</si>
  <si>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</si>
  <si>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</si>
  <si>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</si>
  <si>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</si>
  <si>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</si>
  <si>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</si>
  <si>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</si>
  <si>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</si>
  <si>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</si>
  <si>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</si>
  <si>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</si>
  <si>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</si>
  <si>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</si>
  <si>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</si>
  <si>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</si>
  <si>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</si>
  <si>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</si>
  <si>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</si>
  <si>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</si>
  <si>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</si>
  <si>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</si>
  <si>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</si>
  <si>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</si>
  <si>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</si>
  <si>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</si>
  <si>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</si>
  <si>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</si>
  <si>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</si>
  <si>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</si>
  <si>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</si>
  <si>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</si>
  <si>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</si>
  <si>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</si>
  <si>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</si>
  <si>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</si>
  <si>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</si>
  <si>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</si>
  <si>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</si>
  <si>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</si>
  <si>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</si>
  <si>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</si>
  <si>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</si>
  <si>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</si>
  <si>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</si>
  <si>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</si>
  <si>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</si>
  <si>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</si>
  <si>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</si>
  <si>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</si>
  <si>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</si>
  <si>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</si>
  <si>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</si>
  <si>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</si>
  <si>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</si>
  <si>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</si>
  <si>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</si>
  <si>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</si>
  <si>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</si>
  <si>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</si>
  <si>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</si>
  <si>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</si>
  <si>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</si>
  <si>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</si>
  <si>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</si>
  <si>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</si>
  <si>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</si>
  <si>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</si>
  <si>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</si>
  <si>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</si>
  <si>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</si>
  <si>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</si>
  <si>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</si>
  <si>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</si>
  <si>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</si>
  <si>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</si>
  <si>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</si>
  <si>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</si>
  <si>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</si>
  <si>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</si>
  <si>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</si>
  <si>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</si>
  <si>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</si>
  <si>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</si>
  <si>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</si>
  <si>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</si>
  <si>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</si>
  <si>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</si>
  <si>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</si>
  <si>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</si>
  <si>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</si>
  <si>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</si>
  <si>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</si>
  <si>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</si>
  <si>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</si>
  <si>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</si>
  <si>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</si>
  <si>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</si>
  <si>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</si>
  <si>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</si>
  <si>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</si>
  <si>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</si>
  <si>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</si>
  <si>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</si>
  <si>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</si>
  <si>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</si>
  <si>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</si>
  <si>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</si>
  <si>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</si>
  <si>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</si>
  <si>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</si>
  <si>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</si>
  <si>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</si>
  <si>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</si>
  <si>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</si>
  <si>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</si>
  <si>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</si>
  <si>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</si>
  <si>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</si>
  <si>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</si>
  <si>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</si>
  <si>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</si>
  <si>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</si>
  <si>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</si>
  <si>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</si>
  <si>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</si>
  <si>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</si>
  <si>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</si>
  <si>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</si>
  <si>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</si>
  <si>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</si>
  <si>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</si>
  <si>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</si>
  <si>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</si>
  <si>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</si>
  <si>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</si>
  <si>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</si>
  <si>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</si>
  <si>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</si>
  <si>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</si>
  <si>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</si>
  <si>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</si>
  <si>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</si>
  <si>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</si>
  <si>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</si>
  <si>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</si>
  <si>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</si>
  <si>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</si>
  <si>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</si>
  <si>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</si>
  <si>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</si>
  <si>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</si>
  <si>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Lockport Area Benefit Plan</t>
  </si>
  <si>
    <t>CLIC</t>
  </si>
  <si>
    <t>ISDLAF</t>
  </si>
  <si>
    <t>LASEC and  LTHS 205 bid together</t>
  </si>
  <si>
    <t>Will</t>
  </si>
  <si>
    <t>1343 EAST SEVENTH STREET</t>
  </si>
  <si>
    <t xml:space="preserve">LOCKPORT  </t>
  </si>
  <si>
    <t>THOMAS E. BRIM</t>
  </si>
  <si>
    <t>tbrim@lasec.org</t>
  </si>
  <si>
    <t>815-838-8080</t>
  </si>
  <si>
    <t>815-838-8086</t>
  </si>
  <si>
    <t>060-001507</t>
  </si>
  <si>
    <t>jille@gassensmith.com</t>
  </si>
  <si>
    <t>Lockport Area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</si>
</sst>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1</xdr:row>
          <xdr:rowOff>76200</xdr:rowOff>
        </xdr:from>
        <xdr:to>
          <xdr:col>0</xdr:col>
          <xdr:colOff>1419225</xdr:colOff>
          <xdr:row>5</xdr:row>
          <xdr:rowOff>114300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0</val>
          </value>
        </values>
      </ddeItem>
      <ddeItem name="lead[1100-2]&amp;fund[10].repbal{1}" advise="1">
        <values>
          <value>
            <val>0</val>
          </value>
        </values>
      </ddeItem>
      <ddeItem name="lead[1100-2]&amp;fund[50].repbal{1}" advise="1">
        <values>
          <value>
            <val>0</val>
          </value>
        </values>
      </ddeItem>
      <ddeItem name="lead[1100-3]&amp;fund[10].repbal{1}" advise="1">
        <values>
          <value>
            <val>0</val>
          </value>
        </values>
      </ddeItem>
      <ddeItem name="lead[1100-4]&amp;fund[10].repbal{1}" advise="1">
        <values>
          <value>
            <val>0</val>
          </value>
        </values>
      </ddeItem>
      <ddeItem name="lead[1100-5]&amp;fund[10].repbal{1}" advise="1">
        <values>
          <value>
            <val>0</val>
          </value>
        </values>
      </ddeItem>
      <ddeItem name="lead[1100-6]&amp;fund[10].repbal{1}" advise="1">
        <values>
          <value>
            <val>0</val>
          </value>
        </values>
      </ddeItem>
      <ddeItem name="lead[1100-7]&amp;fund[10].repbal{1}" advise="1">
        <values>
          <value>
            <val>0</val>
          </value>
        </values>
      </ddeItem>
      <ddeItem name="lead[1100-8]&amp;fund[10].repbal{1}" advise="1">
        <values>
          <value>
            <val>0</val>
          </value>
        </values>
      </ddeItem>
      <ddeItem name="lead[1110]&amp;fund[10].repbal{1}" advise="1">
        <values>
          <value>
            <val>0</val>
          </value>
        </values>
      </ddeItem>
      <ddeItem name="lead[1110]&amp;fund[20].repbal{1}" advise="1">
        <values>
          <value>
            <val>0</val>
          </value>
        </values>
      </ddeItem>
      <ddeItem name="lead[1110]&amp;fund[30].repbal{1}" advise="1">
        <values>
          <value>
            <val>0</val>
          </value>
        </values>
      </ddeItem>
      <ddeItem name="lead[1110]&amp;fund[40].repbal{1}" advise="1">
        <values>
          <value>
            <val>0</val>
          </value>
        </values>
      </ddeItem>
      <ddeItem name="lead[1110]&amp;fund[50].repbal{1}" advise="1">
        <values>
          <value>
            <val>0</val>
          </value>
        </values>
      </ddeItem>
      <ddeItem name="lead[1110]&amp;fund[60].repbal{1}" advise="1">
        <values>
          <value>
            <val>0</val>
          </value>
        </values>
      </ddeItem>
      <ddeItem name="lead[1110]&amp;fund[70].repbal{1}" advise="1">
        <values>
          <value>
            <val>0</val>
          </value>
        </values>
      </ddeItem>
      <ddeItem name="lead[1110]&amp;fund[80].repbal{1}" advise="1">
        <values>
          <value>
            <val>0</val>
          </value>
        </values>
      </ddeItem>
      <ddeItem name="lead[1110]&amp;fund[90].repbal{1}" advise="1">
        <values>
          <value>
            <val>0</val>
          </value>
        </values>
      </ddeItem>
      <ddeItem name="lead[1115-3]&amp;fund[10].repbal{1}" advise="1">
        <values>
          <value t="str">
            <val xml:space="preserve"> </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0</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0</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737346</val>
          </value>
        </values>
      </ddeItem>
      <ddeItem name="lead[1200-2]&amp;fund[10].repbal{1}" advise="1">
        <values>
          <value>
            <val>148790</val>
          </value>
        </values>
      </ddeItem>
      <ddeItem name="lead[1200-2]&amp;fund[50].repbal{1}" advise="1">
        <values>
          <value>
            <val>0</val>
          </value>
        </values>
      </ddeItem>
      <ddeItem name="lead[1200-3]&amp;fund[10].repbal{1}" advise="1">
        <values>
          <value>
            <val>99282</val>
          </value>
        </values>
      </ddeItem>
      <ddeItem name="lead[1200-4]&amp;fund[10].repbal{1}" advise="1">
        <values>
          <value>
            <val>13709</val>
          </value>
        </values>
      </ddeItem>
      <ddeItem name="lead[1200-5]&amp;fund[10].repbal{1}" advise="1">
        <values>
          <value>
            <val>6829</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128100</val>
          </value>
        </values>
      </ddeItem>
      <ddeItem name="lead[1225-2]&amp;fund[10].repbal{1}" advise="1">
        <values>
          <value>
            <val>26280</val>
          </value>
        </values>
      </ddeItem>
      <ddeItem name="lead[1225-2]&amp;fund[50].repbal{1}" advise="1">
        <values>
          <value>
            <val>0</val>
          </value>
        </values>
      </ddeItem>
      <ddeItem name="lead[1225-3]&amp;fund[10].repbal{1}" advise="1">
        <values>
          <value>
            <val>16588</val>
          </value>
        </values>
      </ddeItem>
      <ddeItem name="lead[1225-4]&amp;fund[10].repbal{1}" advise="1">
        <values>
          <value>
            <val>2713</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-44702</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-1765412</val>
          </value>
        </values>
      </ddeItem>
      <ddeItem name="lead[1343]&amp;fund[10].repbal{1}" advise="1">
        <values>
          <value>
            <val>-2308</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0</val>
          </value>
        </values>
      </ddeItem>
      <ddeItem name="lead[1500-2]&amp;fund[10].repbal{1}" advise="1">
        <values>
          <value>
            <val>0</val>
          </value>
        </values>
      </ddeItem>
      <ddeItem name="lead[1500-2]&amp;fund[50].repbal{1}" advise="1">
        <values>
          <value>
            <val>0</val>
          </value>
        </values>
      </ddeItem>
      <ddeItem name="lead[1500-3]&amp;fund[10].repbal{1}" advise="1">
        <values>
          <value>
            <val>0</val>
          </value>
        </values>
      </ddeItem>
      <ddeItem name="lead[1500-4]&amp;fund[10].repbal{1}" advise="1">
        <values>
          <value>
            <val>0</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-6090</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48655</val>
          </value>
        </values>
      </ddeItem>
      <ddeItem name="lead[1600-2]&amp;fund[10].repbal{1}" advise="1">
        <values>
          <value>
            <val>2987</val>
          </value>
        </values>
      </ddeItem>
      <ddeItem name="lead[1600-2]&amp;fund[50].repbal{1}" advise="1">
        <values>
          <value>
            <val>0</val>
          </value>
        </values>
      </ddeItem>
      <ddeItem name="lead[1600-3]&amp;fund[10].repbal{1}" advise="1">
        <values>
          <value>
            <val>0</val>
          </value>
        </values>
      </ddeItem>
      <ddeItem name="lead[1600-4]&amp;fund[10].repbal{1}" advise="1">
        <values>
          <value>
            <val>143</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0</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0</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0</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0</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-6424</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-156079</val>
          </value>
        </values>
      </ddeItem>
      <ddeItem name="lead[1940]&amp;fund[20].repbal{1}" advise="1">
        <values>
          <value>
            <val>0</val>
          </value>
        </values>
      </ddeItem>
      <ddeItem name="lead[1940]&amp;fund[40].repbal{1}" advise="1">
        <values>
          <value>
            <val>0</val>
          </value>
        </values>
      </ddeItem>
      <ddeItem name="lead[1950]&amp;fund[10].repbal{1}" advise="1">
        <values>
          <value>
            <val>-74</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-252192</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-76809</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-7508</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159048</val>
          </value>
        </values>
      </ddeItem>
      <ddeItem name="lead[2110-2]&amp;fund[10].repbal{1}" advise="1">
        <values>
          <value>
            <val>30462</val>
          </value>
        </values>
      </ddeItem>
      <ddeItem name="lead[2110-2]&amp;fund[50].repbal{1}" advise="1">
        <values>
          <value>
            <val>0</val>
          </value>
        </values>
      </ddeItem>
      <ddeItem name="lead[2110-3]&amp;fund[10].repbal{1}" advise="1">
        <values>
          <value>
            <val>250</val>
          </value>
        </values>
      </ddeItem>
      <ddeItem name="lead[2110-4]&amp;fund[10].repbal{1}" advise="1">
        <values>
          <value>
            <val>634</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189781</val>
          </value>
        </values>
      </ddeItem>
      <ddeItem name="lead[2130-2]&amp;fund[10].repbal{1}" advise="1">
        <values>
          <value>
            <val>54102</val>
          </value>
        </values>
      </ddeItem>
      <ddeItem name="lead[2130-2]&amp;fund[50].repbal{1}" advise="1">
        <values>
          <value>
            <val>0</val>
          </value>
        </values>
      </ddeItem>
      <ddeItem name="lead[2130-3]&amp;fund[10].repbal{1}" advise="1">
        <values>
          <value>
            <val>97792</val>
          </value>
        </values>
      </ddeItem>
      <ddeItem name="lead[2130-4]&amp;fund[10].repbal{1}" advise="1">
        <values>
          <value>
            <val>2875</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17500</val>
          </value>
        </values>
      </ddeItem>
      <ddeItem name="lead[2140-2]&amp;fund[10].repbal{1}" advise="1">
        <values>
          <value>
            <val>254</val>
          </value>
        </values>
      </ddeItem>
      <ddeItem name="lead[2140-2]&amp;fund[50].repbal{1}" advise="1">
        <values>
          <value>
            <val>0</val>
          </value>
        </values>
      </ddeItem>
      <ddeItem name="lead[2140-3]&amp;fund[10].repbal{1}" advise="1">
        <values>
          <value>
            <val>0</val>
          </value>
        </values>
      </ddeItem>
      <ddeItem name="lead[2140-4]&amp;fund[10].repbal{1}" advise="1">
        <values>
          <value>
            <val>426</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169616</val>
          </value>
        </values>
      </ddeItem>
      <ddeItem name="lead[2150-2]&amp;fund[10].repbal{1}" advise="1">
        <values>
          <value>
            <val>23230</val>
          </value>
        </values>
      </ddeItem>
      <ddeItem name="lead[2150-2]&amp;fund[50].repbal{1}" advise="1">
        <values>
          <value>
            <val>0</val>
          </value>
        </values>
      </ddeItem>
      <ddeItem name="lead[2150-3]&amp;fund[10].repbal{1}" advise="1">
        <values>
          <value>
            <val>45014</val>
          </value>
        </values>
      </ddeItem>
      <ddeItem name="lead[2150-4]&amp;fund[10].repbal{1}" advise="1">
        <values>
          <value>
            <val>1213</val>
          </value>
        </values>
      </ddeItem>
      <ddeItem name="lead[2150-5]&amp;fund[10].repbal{1}" advise="1">
        <values>
          <value>
            <val>559</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6804</val>
          </value>
        </values>
      </ddeItem>
      <ddeItem name="lead[2190-1]&amp;fund[20].repbal{1}" advise="1">
        <values>
          <value>
            <val>0</val>
          </value>
        </values>
      </ddeItem>
      <ddeItem name="lead[2190-1]&amp;fund[40].repbal{1}" advise="1">
        <values>
          <value>
            <val>0</val>
          </value>
        </values>
      </ddeItem>
      <ddeItem name="lead[2190-2]&amp;fund[10].repbal{1}" advise="1">
        <values>
          <value>
            <val>99</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19167</val>
          </value>
        </values>
      </ddeItem>
      <ddeItem name="lead[2210-2]&amp;fund[10].repbal{1}" advise="1">
        <values>
          <value>
            <val>10681</val>
          </value>
        </values>
      </ddeItem>
      <ddeItem name="lead[2210-2]&amp;fund[50].repbal{1}" advise="1">
        <values>
          <value>
            <val>0</val>
          </value>
        </values>
      </ddeItem>
      <ddeItem name="lead[2210-3]&amp;fund[10].repbal{1}" advise="1">
        <values>
          <value>
            <val>10470</val>
          </value>
        </values>
      </ddeItem>
      <ddeItem name="lead[2210-4]&amp;fund[10].repbal{1}" advise="1">
        <values>
          <value>
            <val>2177</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0</val>
          </value>
        </values>
      </ddeItem>
      <ddeItem name="lead[2220-4]&amp;fund[10].repbal{1}" advise="1">
        <values>
          <value>
            <val>0</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1487</val>
          </value>
        </values>
      </ddeItem>
      <ddeItem name="lead[2310-2]&amp;fund[10].repbal{1}" advise="1">
        <values>
          <value>
            <val>196</val>
          </value>
        </values>
      </ddeItem>
      <ddeItem name="lead[2310-2]&amp;fund[50].repbal{1}" advise="1">
        <values>
          <value>
            <val>0</val>
          </value>
        </values>
      </ddeItem>
      <ddeItem name="lead[2310-3]&amp;fund[10].repbal{1}" advise="1">
        <values>
          <value>
            <val>14375</val>
          </value>
        </values>
      </ddeItem>
      <ddeItem name="lead[2310-4]&amp;fund[10].repbal{1}" advise="1">
        <values>
          <value>
            <val>0</val>
          </value>
        </values>
      </ddeItem>
      <ddeItem name="lead[2310-5]&amp;fund[10].repbal{1}" advise="1">
        <values>
          <value>
            <val>0</val>
          </value>
        </values>
      </ddeItem>
      <ddeItem name="lead[2310-6]&amp;fund[10].repbal{1}" advise="1">
        <values>
          <value>
            <val>0</val>
          </value>
        </values>
      </ddeItem>
      <ddeItem name="lead[2310-7]&amp;fund[10].repbal{1}" advise="1">
        <values>
          <value>
            <val>0</val>
          </value>
        </values>
      </ddeItem>
      <ddeItem name="lead[2310-8]&amp;fund[10].repbal{1}" advise="1">
        <values>
          <value>
            <val>0</val>
          </value>
        </values>
      </ddeItem>
      <ddeItem name="lead[2320-1]&amp;fund[10].repbal{1}" advise="1">
        <values>
          <value>
            <val>0</val>
          </value>
        </values>
      </ddeItem>
      <ddeItem name="lead[2320-2]&amp;fund[10].repbal{1}" advise="1">
        <values>
          <value>
            <val>0</val>
          </value>
        </values>
      </ddeItem>
      <ddeItem name="lead[2320-2]&amp;fund[50].repbal{1}" advise="1">
        <values>
          <value>
            <val>0</val>
          </value>
        </values>
      </ddeItem>
      <ddeItem name="lead[2320-3]&amp;fund[10].repbal{1}" advise="1">
        <values>
          <value>
            <val>0</val>
          </value>
        </values>
      </ddeItem>
      <ddeItem name="lead[2320-4]&amp;fund[10].repbal{1}" advise="1">
        <values>
          <value>
            <val>0</val>
          </value>
        </values>
      </ddeItem>
      <ddeItem name="lead[2320-5]&amp;fund[10].repbal{1}" advise="1">
        <values>
          <value>
            <val>0</val>
          </value>
        </values>
      </ddeItem>
      <ddeItem name="lead[2320-6]&amp;fund[10].repbal{1}" advise="1">
        <values>
          <value>
            <val>0</val>
          </value>
        </values>
      </ddeItem>
      <ddeItem name="lead[2320-7]&amp;fund[10].repbal{1}" advise="1">
        <values>
          <value>
            <val>0</val>
          </value>
        </values>
      </ddeItem>
      <ddeItem name="lead[2320-8]&amp;fund[10].repbal{1}" advise="1">
        <values>
          <value>
            <val>0</val>
          </value>
        </values>
      </ddeItem>
      <ddeItem name="lead[2330-1]&amp;fund[10].repbal{1}" advise="1">
        <values>
          <value>
            <val>232055</val>
          </value>
        </values>
      </ddeItem>
      <ddeItem name="lead[2330-2]&amp;fund[10].repbal{1}" advise="1">
        <values>
          <value>
            <val>13292</val>
          </value>
        </values>
      </ddeItem>
      <ddeItem name="lead[2330-2]&amp;fund[50].repbal{1}" advise="1">
        <values>
          <value>
            <val>0</val>
          </value>
        </values>
      </ddeItem>
      <ddeItem name="lead[2330-3]&amp;fund[10].repbal{1}" advise="1">
        <values>
          <value>
            <val>21992</val>
          </value>
        </values>
      </ddeItem>
      <ddeItem name="lead[2330-4]&amp;fund[10].repbal{1}" advise="1">
        <values>
          <value>
            <val>3995</val>
          </value>
        </values>
      </ddeItem>
      <ddeItem name="lead[2330-5]&amp;fund[10].repbal{1}" advise="1">
        <values>
          <value>
            <val>0</val>
          </value>
        </values>
      </ddeItem>
      <ddeItem name="lead[2330-6]&amp;fund[10].repbal{1}" advise="1">
        <values>
          <value>
            <val>1749</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0</val>
          </value>
        </values>
      </ddeItem>
      <ddeItem name="lead[2410-2]&amp;fund[10].repbal{1}" advise="1">
        <values>
          <value>
            <val>0</val>
          </value>
        </values>
      </ddeItem>
      <ddeItem name="lead[2410-2]&amp;fund[50].repbal{1}" advise="1">
        <values>
          <value>
            <val>0</val>
          </value>
        </values>
      </ddeItem>
      <ddeItem name="lead[2410-3]&amp;fund[10].repbal{1}" advise="1">
        <values>
          <value>
            <val>0</val>
          </value>
        </values>
      </ddeItem>
      <ddeItem name="lead[2410-4]&amp;fund[10].repbal{1}" advise="1">
        <values>
          <value>
            <val>0</val>
          </value>
        </values>
      </ddeItem>
      <ddeItem name="lead[2410-5]&amp;fund[10].repbal{1}" advise="1">
        <values>
          <value>
            <val>0</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277693</val>
          </value>
        </values>
      </ddeItem>
      <ddeItem name="lead[2490-2]&amp;fund[10].repbal{1}" advise="1">
        <values>
          <value>
            <val>56834</val>
          </value>
        </values>
      </ddeItem>
      <ddeItem name="lead[2490-2]&amp;fund[50].repbal{1}" advise="1">
        <values>
          <value>
            <val>0</val>
          </value>
        </values>
      </ddeItem>
      <ddeItem name="lead[2490-3]&amp;fund[10].repbal{1}" advise="1">
        <values>
          <value>
            <val>774</val>
          </value>
        </values>
      </ddeItem>
      <ddeItem name="lead[2490-4]&amp;fund[10].repbal{1}" advise="1">
        <values>
          <value>
            <val>195</val>
          </value>
        </values>
      </ddeItem>
      <ddeItem name="lead[2490-5]&amp;fund[10].repbal{1}" advise="1">
        <values>
          <value>
            <val>0</val>
          </value>
        </values>
      </ddeItem>
      <ddeItem name="lead[2490-6]&amp;fund[10].repbal{1}" advise="1">
        <values>
          <value>
            <val>260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116545</val>
          </value>
        </values>
      </ddeItem>
      <ddeItem name="lead[2520-2]&amp;fund[10].repbal{1}" advise="1">
        <values>
          <value>
            <val>42419</val>
          </value>
        </values>
      </ddeItem>
      <ddeItem name="lead[2520-2]&amp;fund[50].repbal{1}" advise="1">
        <values>
          <value>
            <val>0</val>
          </value>
        </values>
      </ddeItem>
      <ddeItem name="lead[2520-3]&amp;fund[10].repbal{1}" advise="1">
        <values>
          <value>
            <val>7335</val>
          </value>
        </values>
      </ddeItem>
      <ddeItem name="lead[2520-4]&amp;fund[10].repbal{1}" advise="1">
        <values>
          <value>
            <val>436</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0</val>
          </value>
        </values>
      </ddeItem>
      <ddeItem name="lead[2540-1]&amp;fund[90].repbal{1}" advise="1">
        <values>
          <value>
            <val>0</val>
          </value>
        </values>
      </ddeItem>
      <ddeItem name="lead[2540-2]&amp;fund[10].repbal{1}" advise="1">
        <values>
          <value>
            <val>0</val>
          </value>
        </values>
      </ddeItem>
      <ddeItem name="lead[2540-2]&amp;fund[20].repbal{1}" advise="1">
        <values>
          <value>
            <val>0</val>
          </value>
        </values>
      </ddeItem>
      <ddeItem name="lead[2540-2]&amp;fund[50].repbal{1}" advise="1">
        <values>
          <value>
            <val>0</val>
          </value>
        </values>
      </ddeItem>
      <ddeItem name="lead[2540-2]&amp;fund[90].repbal{1}" advise="1">
        <values>
          <value>
            <val>0</val>
          </value>
        </values>
      </ddeItem>
      <ddeItem name="lead[2540-3]&amp;fund[10].repbal{1}" advise="1">
        <values>
          <value>
            <val>10044</val>
          </value>
        </values>
      </ddeItem>
      <ddeItem name="lead[2540-3]&amp;fund[20].repbal{1}" advise="1">
        <values>
          <value>
            <val>0</val>
          </value>
        </values>
      </ddeItem>
      <ddeItem name="lead[2540-3]&amp;fund[90].repbal{1}" advise="1">
        <values>
          <value>
            <val>0</val>
          </value>
        </values>
      </ddeItem>
      <ddeItem name="lead[2540-4]&amp;fund[10].repbal{1}" advise="1">
        <values>
          <value>
            <val>8812</val>
          </value>
        </values>
      </ddeItem>
      <ddeItem name="lead[2540-4]&amp;fund[20].repbal{1}" advise="1">
        <values>
          <value>
            <val>0</val>
          </value>
        </values>
      </ddeItem>
      <ddeItem name="lead[2540-4]&amp;fund[90].repbal{1}" advise="1">
        <values>
          <value>
            <val>0</val>
          </value>
        </values>
      </ddeItem>
      <ddeItem name="lead[2540-5]&amp;fund[10].repbal{1}" advise="1">
        <values>
          <value>
            <val>0</val>
          </value>
        </values>
      </ddeItem>
      <ddeItem name="lead[2540-5]&amp;fund[20].repbal{1}" advise="1">
        <values>
          <value>
            <val>0</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0</val>
          </value>
        </values>
      </ddeItem>
      <ddeItem name="lead[2550-2]&amp;fund[10].repbal{1}" advise="1">
        <values>
          <value>
            <val>0</val>
          </value>
        </values>
      </ddeItem>
      <ddeItem name="lead[2550-2]&amp;fund[20].repbal{1}" advise="1">
        <values>
          <value>
            <val>0</val>
          </value>
        </values>
      </ddeItem>
      <ddeItem name="lead[2550-2]&amp;fund[40].repbal{1}" advise="1">
        <values>
          <value>
            <val>0</val>
          </value>
        </values>
      </ddeItem>
      <ddeItem name="lead[2550-2]&amp;fund[50].repbal{1}" advise="1">
        <values>
          <value>
            <val>0</val>
          </value>
        </values>
      </ddeItem>
      <ddeItem name="lead[2550-3]&amp;fund[10].repbal{1}" advise="1">
        <values>
          <value>
            <val>0</val>
          </value>
        </values>
      </ddeItem>
      <ddeItem name="lead[2550-3]&amp;fund[20].repbal{1}" advise="1">
        <values>
          <value>
            <val>0</val>
          </value>
        </values>
      </ddeItem>
      <ddeItem name="lead[2550-3]&amp;fund[40].repbal{1}" advise="1">
        <values>
          <value>
            <val>0</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0</val>
          </value>
        </values>
      </ddeItem>
      <ddeItem name="lead[2560-2]&amp;fund[10].repbal{1}" advise="1">
        <values>
          <value>
            <val>0</val>
          </value>
        </values>
      </ddeItem>
      <ddeItem name="lead[2560-2]&amp;fund[50].repbal{1}" advise="1">
        <values>
          <value>
            <val>0</val>
          </value>
        </values>
      </ddeItem>
      <ddeItem name="lead[2560-3]&amp;fund[10].repbal{1}" advise="1">
        <values>
          <value>
            <val>0</val>
          </value>
        </values>
      </ddeItem>
      <ddeItem name="lead[2560-4]&amp;fund[10].repbal{1}" advise="1">
        <values>
          <value>
            <val>0</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20].repbal{1}" advise="1">
        <values>
          <value>
            <val>0</val>
          </value>
        </values>
      </ddeItem>
      <ddeItem name="lead[3000-1]&amp;fund[40].repbal{1}" advise="1">
        <values>
          <value>
            <val>0</val>
          </value>
        </values>
      </ddeItem>
      <ddeItem name="lead[3000-1].repbal{1}" advise="1">
        <values>
          <value>
            <val>34707</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0</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0</val>
          </value>
        </values>
      </ddeItem>
      <ddeItem name="lead[3100]&amp;fund[40].repbal{1}" advise="1">
        <values>
          <value>
            <val>0</val>
          </value>
        </values>
      </ddeItem>
      <ddeItem name="lead[3105]&amp;fund[10].repbal{1}" advise="1">
        <values>
          <value>
            <val>0</val>
          </value>
        </values>
      </ddeItem>
      <ddeItem name="lead[3105]&amp;fund[40].repbal{1}" advise="1">
        <values>
          <value>
            <val>0</val>
          </value>
        </values>
      </ddeItem>
      <ddeItem name="lead[3110]&amp;fund[10].repbal{1}" advise="1">
        <values>
          <value>
            <val>-292440</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0</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-90</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0</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0</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20-6].repbal{1}" advise="1">
        <values>
          <value>
            <val>374625</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-11102</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0</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0].repbal{1}" advise="1">
        <values>
          <value>
            <val>-27339</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-748653</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0</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1].repbal{1}" advise="1">
        <values>
          <value>
            <val>-33038</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2].repbal{1}" advise="1">
        <values>
          <value>
            <val>-167848</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0</val>
          </value>
        </values>
      </ddeItem>
      <ddeItem name="lead[5200-6]&amp;fund[40].repbal{1}" advise="1">
        <values>
          <value>
            <val>0</val>
          </value>
        </values>
      </ddeItem>
      <ddeItem name="lead[5200-6]&amp;fund[90].repbal{1}" advise="1">
        <values>
          <value>
            <val>0</val>
          </value>
        </values>
      </ddeItem>
      <ddeItem name="lead[5300-6]&amp;fund[30].repbal{1}" advise="1">
        <values>
          <value>
            <val>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80" t="s">
        <v>1961</v>
      </c>
      <c r="B3" s="1881"/>
      <c r="C3" s="1881"/>
      <c r="D3" s="1882"/>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6"/>
      <c r="C5" s="179" t="s">
        <v>1083</v>
      </c>
      <c r="D5" s="364"/>
      <c r="E5" s="364"/>
      <c r="H5" s="193"/>
      <c r="I5" s="2093" t="s">
        <v>788</v>
      </c>
      <c r="J5" s="2092"/>
      <c r="K5" s="2092"/>
      <c r="L5" s="2092"/>
      <c r="M5" s="2092"/>
      <c r="N5" s="2092"/>
      <c r="O5" s="2092"/>
      <c r="P5" s="2092"/>
      <c r="Q5" s="2092"/>
      <c r="R5" s="2092"/>
      <c r="S5" s="2092"/>
    </row>
    <row r="6" spans="1:28" ht="14.1" customHeight="1" x14ac:dyDescent="0.2">
      <c r="B6" s="446" t="s">
        <v>2087</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5" t="s">
        <v>2087</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6"/>
      <c r="P12" s="380" t="s">
        <v>226</v>
      </c>
      <c r="Q12" s="345"/>
      <c r="R12" s="184"/>
      <c r="S12" s="184"/>
      <c r="T12" s="365" t="s">
        <v>305</v>
      </c>
      <c r="U12" s="272"/>
      <c r="V12" s="272"/>
      <c r="W12" s="272"/>
      <c r="X12" s="272"/>
      <c r="Y12" s="200"/>
      <c r="Z12" s="200"/>
      <c r="AA12" s="201"/>
    </row>
    <row r="13" spans="1:28" ht="13.5" customHeight="1" x14ac:dyDescent="0.2">
      <c r="A13" s="2117">
        <v>56099088061</v>
      </c>
      <c r="B13" s="2118"/>
      <c r="C13" s="2118"/>
      <c r="D13" s="2118"/>
      <c r="E13" s="2118"/>
      <c r="F13" s="2118"/>
      <c r="G13" s="2118"/>
      <c r="H13" s="2119"/>
      <c r="I13" s="185"/>
      <c r="J13" s="184"/>
      <c r="K13" s="182"/>
      <c r="L13" s="184"/>
      <c r="M13" s="184"/>
      <c r="N13" s="184"/>
      <c r="O13" s="184"/>
      <c r="P13" s="184"/>
      <c r="Q13" s="184"/>
      <c r="R13" s="184"/>
      <c r="S13" s="184"/>
      <c r="T13" s="2122" t="s">
        <v>2089</v>
      </c>
      <c r="U13" s="2123"/>
      <c r="V13" s="2123"/>
      <c r="W13" s="2123"/>
      <c r="X13" s="2123"/>
      <c r="Y13" s="2124"/>
      <c r="Z13" s="2124"/>
      <c r="AA13" s="212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1" t="s">
        <v>2099</v>
      </c>
      <c r="B15" s="2120"/>
      <c r="C15" s="2120"/>
      <c r="D15" s="2120"/>
      <c r="E15" s="2120"/>
      <c r="F15" s="2120"/>
      <c r="G15" s="2120"/>
      <c r="H15" s="2121"/>
      <c r="T15" s="2052" t="s">
        <v>2090</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2108</v>
      </c>
      <c r="B17" s="2078"/>
      <c r="C17" s="2078"/>
      <c r="D17" s="2078"/>
      <c r="E17" s="2078"/>
      <c r="F17" s="2078"/>
      <c r="G17" s="2078"/>
      <c r="H17" s="2103"/>
      <c r="T17" s="2131" t="s">
        <v>2091</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8" t="s">
        <v>785</v>
      </c>
      <c r="AA18" s="201"/>
    </row>
    <row r="19" spans="1:27" ht="13.5" customHeight="1" x14ac:dyDescent="0.2">
      <c r="A19" s="2071" t="s">
        <v>2100</v>
      </c>
      <c r="B19" s="2069"/>
      <c r="C19" s="2069"/>
      <c r="D19" s="2069"/>
      <c r="E19" s="2069"/>
      <c r="F19" s="2069"/>
      <c r="G19" s="2069"/>
      <c r="H19" s="2051"/>
      <c r="I19" s="184"/>
      <c r="J19" s="379"/>
      <c r="K19" s="195"/>
      <c r="L19" s="193"/>
      <c r="M19" s="660" t="s">
        <v>360</v>
      </c>
      <c r="P19" s="181"/>
      <c r="Q19" s="181"/>
      <c r="R19" s="181"/>
      <c r="S19" s="185"/>
      <c r="T19" s="2071" t="s">
        <v>2088</v>
      </c>
      <c r="U19" s="2050"/>
      <c r="V19" s="2050"/>
      <c r="W19" s="2051"/>
      <c r="X19" s="2068" t="s">
        <v>2046</v>
      </c>
      <c r="Y19" s="2130"/>
      <c r="Z19" s="2128">
        <v>60435</v>
      </c>
      <c r="AA19" s="212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49" t="s">
        <v>2101</v>
      </c>
      <c r="B21" s="2050"/>
      <c r="C21" s="2050"/>
      <c r="D21" s="2050"/>
      <c r="E21" s="2050"/>
      <c r="F21" s="2050"/>
      <c r="G21" s="2050"/>
      <c r="H21" s="2051"/>
      <c r="I21" s="2097" t="s">
        <v>786</v>
      </c>
      <c r="J21" s="2092"/>
      <c r="K21" s="2092"/>
      <c r="L21" s="2092"/>
      <c r="M21" s="2092"/>
      <c r="N21" s="2092"/>
      <c r="O21" s="2092"/>
      <c r="P21" s="2092"/>
      <c r="Q21" s="2092"/>
      <c r="R21" s="2092"/>
      <c r="S21" s="2098"/>
      <c r="T21" s="2077" t="s">
        <v>2092</v>
      </c>
      <c r="U21" s="2137"/>
      <c r="V21" s="2137"/>
      <c r="W21" s="2137"/>
      <c r="X21" s="2142" t="s">
        <v>2093</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9" t="s">
        <v>1633</v>
      </c>
      <c r="Z22" s="200"/>
      <c r="AA22" s="201"/>
    </row>
    <row r="23" spans="1:27" ht="13.5" customHeight="1" x14ac:dyDescent="0.2">
      <c r="A23" s="2094"/>
      <c r="B23" s="2095"/>
      <c r="C23" s="2095"/>
      <c r="D23" s="2095"/>
      <c r="E23" s="2095"/>
      <c r="F23" s="2095"/>
      <c r="G23" s="2095"/>
      <c r="H23" s="2096"/>
      <c r="T23" s="2077" t="s">
        <v>2106</v>
      </c>
      <c r="U23" s="2137"/>
      <c r="V23" s="2137"/>
      <c r="W23" s="2137"/>
      <c r="X23" s="2139">
        <v>42370</v>
      </c>
      <c r="Y23" s="2140"/>
      <c r="Z23" s="2140"/>
      <c r="AA23" s="2141"/>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9">
        <v>60441</v>
      </c>
      <c r="B25" s="2050"/>
      <c r="C25" s="2050"/>
      <c r="D25" s="2050"/>
      <c r="E25" s="2050"/>
      <c r="F25" s="2050"/>
      <c r="G25" s="2050"/>
      <c r="H25" s="2051"/>
      <c r="I25" s="661"/>
      <c r="J25" s="204"/>
      <c r="K25" s="204"/>
      <c r="L25" s="204"/>
      <c r="M25" s="204"/>
      <c r="N25" s="204"/>
      <c r="O25" s="204"/>
      <c r="P25" s="204"/>
      <c r="Q25" s="204"/>
      <c r="R25" s="204"/>
      <c r="S25" s="205"/>
      <c r="T25" s="2134" t="s">
        <v>2107</v>
      </c>
      <c r="U25" s="2135"/>
      <c r="V25" s="2135"/>
      <c r="W25" s="2135"/>
      <c r="X25" s="2135"/>
      <c r="Y25" s="2135"/>
      <c r="Z25" s="2135"/>
      <c r="AA25" s="213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0" t="s">
        <v>2012</v>
      </c>
      <c r="J27" s="2061"/>
      <c r="K27" s="2061"/>
      <c r="L27" s="2061"/>
      <c r="M27" s="2061"/>
      <c r="N27" s="2061"/>
      <c r="O27" s="2061"/>
      <c r="P27" s="2061"/>
      <c r="Q27" s="2061"/>
      <c r="R27" s="2061"/>
      <c r="S27" s="2062"/>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t="s">
        <v>2087</v>
      </c>
      <c r="F29" s="1569" t="s">
        <v>1631</v>
      </c>
      <c r="G29" s="662"/>
      <c r="I29" s="275"/>
      <c r="J29" s="392"/>
      <c r="K29" s="182" t="s">
        <v>675</v>
      </c>
      <c r="L29" s="1765" t="s">
        <v>2087</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c r="C30" s="674" t="s">
        <v>1385</v>
      </c>
      <c r="D30" s="182"/>
      <c r="E30" s="182"/>
      <c r="F30" s="1281"/>
      <c r="G30" s="662"/>
      <c r="H30" s="662"/>
      <c r="I30" s="275"/>
      <c r="J30" s="392"/>
      <c r="K30" s="182" t="s">
        <v>675</v>
      </c>
      <c r="L30" s="1765" t="s">
        <v>2087</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2087</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7" t="s">
        <v>2102</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2103</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2104</v>
      </c>
      <c r="B42" s="2050"/>
      <c r="C42" s="2051"/>
      <c r="D42" s="2068" t="s">
        <v>2105</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2"/>
      <c r="D3" s="718"/>
      <c r="E3" s="405"/>
    </row>
    <row r="4" spans="1:9" x14ac:dyDescent="0.2">
      <c r="A4" s="7"/>
      <c r="B4" s="399"/>
      <c r="C4" s="2160" t="s">
        <v>497</v>
      </c>
      <c r="D4" s="2161"/>
      <c r="E4" s="2161"/>
      <c r="F4" s="2161"/>
      <c r="G4" s="2161"/>
      <c r="H4" s="2161"/>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2"/>
      <c r="C55" s="2163"/>
      <c r="D55" s="2163"/>
      <c r="E55" s="2163"/>
      <c r="F55" s="2163"/>
      <c r="G55" s="2163"/>
      <c r="H55" s="2164"/>
      <c r="I55" s="3"/>
    </row>
    <row r="56" spans="1:9" s="33" customFormat="1" x14ac:dyDescent="0.2">
      <c r="A56" s="1797"/>
      <c r="B56" s="2165"/>
      <c r="C56" s="2166"/>
      <c r="D56" s="2166"/>
      <c r="E56" s="2166"/>
      <c r="F56" s="2166"/>
      <c r="G56" s="2166"/>
      <c r="H56" s="2167"/>
      <c r="I56" s="3"/>
    </row>
    <row r="57" spans="1:9" s="33" customFormat="1" x14ac:dyDescent="0.2">
      <c r="A57" s="1797"/>
      <c r="B57" s="2165"/>
      <c r="C57" s="2166"/>
      <c r="D57" s="2166"/>
      <c r="E57" s="2166"/>
      <c r="F57" s="2166"/>
      <c r="G57" s="2166"/>
      <c r="H57" s="2167"/>
      <c r="I57" s="3"/>
    </row>
    <row r="58" spans="1:9" s="33" customFormat="1" x14ac:dyDescent="0.2">
      <c r="A58" s="1797"/>
      <c r="B58" s="2165"/>
      <c r="C58" s="2166"/>
      <c r="D58" s="2166"/>
      <c r="E58" s="2166"/>
      <c r="F58" s="2166"/>
      <c r="G58" s="2166"/>
      <c r="H58" s="2167"/>
      <c r="I58" s="3"/>
    </row>
    <row r="59" spans="1:9" s="33" customFormat="1" x14ac:dyDescent="0.2">
      <c r="A59" s="1797"/>
      <c r="B59" s="2165"/>
      <c r="C59" s="2166"/>
      <c r="D59" s="2166"/>
      <c r="E59" s="2166"/>
      <c r="F59" s="2166"/>
      <c r="G59" s="2166"/>
      <c r="H59" s="2167"/>
      <c r="I59" s="3"/>
    </row>
    <row r="60" spans="1:9" s="33" customFormat="1" x14ac:dyDescent="0.2">
      <c r="A60" s="1797"/>
      <c r="B60" s="2165"/>
      <c r="C60" s="2166"/>
      <c r="D60" s="2166"/>
      <c r="E60" s="2166"/>
      <c r="F60" s="2166"/>
      <c r="G60" s="2166"/>
      <c r="H60" s="2167"/>
      <c r="I60" s="3"/>
    </row>
    <row r="61" spans="1:9" s="33" customFormat="1" x14ac:dyDescent="0.2">
      <c r="A61" s="1797"/>
      <c r="B61" s="2165"/>
      <c r="C61" s="2166"/>
      <c r="D61" s="2166"/>
      <c r="E61" s="2166"/>
      <c r="F61" s="2166"/>
      <c r="G61" s="2166"/>
      <c r="H61" s="2167"/>
      <c r="I61" s="3"/>
    </row>
    <row r="62" spans="1:9" s="33" customFormat="1" x14ac:dyDescent="0.2">
      <c r="A62" s="1797"/>
      <c r="B62" s="2165"/>
      <c r="C62" s="2166"/>
      <c r="D62" s="2166"/>
      <c r="E62" s="2166"/>
      <c r="F62" s="2166"/>
      <c r="G62" s="2166"/>
      <c r="H62" s="2167"/>
      <c r="I62" s="3"/>
    </row>
    <row r="63" spans="1:9" s="33" customFormat="1" x14ac:dyDescent="0.2">
      <c r="A63" s="1797"/>
      <c r="B63" s="2165"/>
      <c r="C63" s="2166"/>
      <c r="D63" s="2166"/>
      <c r="E63" s="2166"/>
      <c r="F63" s="2166"/>
      <c r="G63" s="2166"/>
      <c r="H63" s="2167"/>
      <c r="I63" s="3"/>
    </row>
    <row r="64" spans="1:9" s="33" customFormat="1" x14ac:dyDescent="0.2">
      <c r="A64" s="1797"/>
      <c r="B64" s="2165"/>
      <c r="C64" s="2166"/>
      <c r="D64" s="2166"/>
      <c r="E64" s="2166"/>
      <c r="F64" s="2166"/>
      <c r="G64" s="2166"/>
      <c r="H64" s="2167"/>
      <c r="I64" s="3"/>
    </row>
    <row r="65" spans="1:9" s="33" customFormat="1" ht="9" customHeight="1" x14ac:dyDescent="0.2">
      <c r="A65" s="1798"/>
      <c r="B65" s="2168"/>
      <c r="C65" s="2169"/>
      <c r="D65" s="2169"/>
      <c r="E65" s="2169"/>
      <c r="F65" s="2169"/>
      <c r="G65" s="2169"/>
      <c r="H65" s="2170"/>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5" t="s">
        <v>1639</v>
      </c>
      <c r="B68" s="2158"/>
      <c r="C68" s="2158"/>
      <c r="D68" s="2158"/>
      <c r="E68" s="2159"/>
      <c r="F68" s="2159"/>
      <c r="G68" s="2159"/>
      <c r="H68" s="2159"/>
      <c r="I68" s="2159"/>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4" t="s">
        <v>1635</v>
      </c>
      <c r="B81" s="2174"/>
      <c r="C81" s="2174"/>
      <c r="D81" s="2175"/>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1"/>
      <c r="C100" s="2172"/>
      <c r="D100" s="2172"/>
      <c r="E100" s="2172"/>
      <c r="F100" s="2172"/>
      <c r="G100" s="2172"/>
      <c r="H100" s="2173"/>
      <c r="I100" s="1539"/>
    </row>
    <row r="101" spans="1:9" s="33" customFormat="1" ht="11.25" customHeight="1" x14ac:dyDescent="0.2">
      <c r="A101" s="1582"/>
      <c r="B101" s="2150"/>
      <c r="C101" s="2151"/>
      <c r="D101" s="2151"/>
      <c r="E101" s="2151"/>
      <c r="F101" s="2151"/>
      <c r="G101" s="2151"/>
      <c r="H101" s="2152"/>
      <c r="I101" s="1539"/>
    </row>
    <row r="102" spans="1:9" s="33" customFormat="1" ht="11.25" customHeight="1" x14ac:dyDescent="0.2">
      <c r="A102" s="1582"/>
      <c r="B102" s="2150"/>
      <c r="C102" s="2151"/>
      <c r="D102" s="2151"/>
      <c r="E102" s="2151"/>
      <c r="F102" s="2151"/>
      <c r="G102" s="2151"/>
      <c r="H102" s="2152"/>
      <c r="I102" s="1539"/>
    </row>
    <row r="103" spans="1:9" s="33" customFormat="1" x14ac:dyDescent="0.2">
      <c r="A103" s="1582"/>
      <c r="B103" s="2150"/>
      <c r="C103" s="2151"/>
      <c r="D103" s="2151"/>
      <c r="E103" s="2151"/>
      <c r="F103" s="2151"/>
      <c r="G103" s="2151"/>
      <c r="H103" s="2152"/>
      <c r="I103" s="1539"/>
    </row>
    <row r="104" spans="1:9" s="33" customFormat="1" ht="11.25" customHeight="1" x14ac:dyDescent="0.2">
      <c r="A104" s="1582"/>
      <c r="B104" s="2150"/>
      <c r="C104" s="2151"/>
      <c r="D104" s="2151"/>
      <c r="E104" s="2151"/>
      <c r="F104" s="2151"/>
      <c r="G104" s="2151"/>
      <c r="H104" s="2152"/>
      <c r="I104" s="1539"/>
    </row>
    <row r="105" spans="1:9" s="33" customFormat="1" ht="11.25" customHeight="1" x14ac:dyDescent="0.2">
      <c r="A105" s="1582"/>
      <c r="B105" s="2150"/>
      <c r="C105" s="2151"/>
      <c r="D105" s="2151"/>
      <c r="E105" s="2151"/>
      <c r="F105" s="2151"/>
      <c r="G105" s="2151"/>
      <c r="H105" s="2152"/>
      <c r="I105" s="1539"/>
    </row>
    <row r="106" spans="1:9" s="33" customFormat="1" ht="11.25" customHeight="1" x14ac:dyDescent="0.2">
      <c r="A106" s="1582"/>
      <c r="B106" s="2150"/>
      <c r="C106" s="2151"/>
      <c r="D106" s="2151"/>
      <c r="E106" s="2151"/>
      <c r="F106" s="2151"/>
      <c r="G106" s="2151"/>
      <c r="H106" s="2152"/>
      <c r="I106" s="1539"/>
    </row>
    <row r="107" spans="1:9" s="33" customFormat="1" ht="11.25" customHeight="1" x14ac:dyDescent="0.2">
      <c r="A107" s="1582"/>
      <c r="B107" s="2150"/>
      <c r="C107" s="2151"/>
      <c r="D107" s="2151"/>
      <c r="E107" s="2151"/>
      <c r="F107" s="2151"/>
      <c r="G107" s="2151"/>
      <c r="H107" s="2152"/>
      <c r="I107" s="1577"/>
    </row>
    <row r="108" spans="1:9" s="33" customFormat="1" ht="11.25" customHeight="1" x14ac:dyDescent="0.2">
      <c r="A108" s="1582"/>
      <c r="B108" s="2150"/>
      <c r="C108" s="2151"/>
      <c r="D108" s="2151"/>
      <c r="E108" s="2151"/>
      <c r="F108" s="2151"/>
      <c r="G108" s="2151"/>
      <c r="H108" s="2152"/>
      <c r="I108" s="1539"/>
    </row>
    <row r="109" spans="1:9" s="33" customFormat="1" ht="11.25" customHeight="1" x14ac:dyDescent="0.2">
      <c r="A109" s="1582"/>
      <c r="B109" s="2150"/>
      <c r="C109" s="2151"/>
      <c r="D109" s="2151"/>
      <c r="E109" s="2151"/>
      <c r="F109" s="2151"/>
      <c r="G109" s="2151"/>
      <c r="H109" s="2152"/>
      <c r="I109" s="1539"/>
    </row>
    <row r="110" spans="1:9" s="33" customFormat="1" ht="11.25" customHeight="1" x14ac:dyDescent="0.2">
      <c r="A110" s="1582"/>
      <c r="B110" s="2143"/>
      <c r="C110" s="2144"/>
      <c r="D110" s="2144"/>
      <c r="E110" s="2144"/>
      <c r="F110" s="2144"/>
      <c r="G110" s="2144"/>
      <c r="H110" s="214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6" t="s">
        <v>2094</v>
      </c>
      <c r="D112" s="2146"/>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7" t="s">
        <v>1648</v>
      </c>
      <c r="D115" s="2148"/>
      <c r="E115" s="2149"/>
      <c r="F115" s="2149"/>
      <c r="G115" s="2149"/>
      <c r="H115" s="2149"/>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3598108</v>
      </c>
      <c r="E16" s="100"/>
      <c r="F16" s="82">
        <f>SUM('Acct Summary 7-8'!C17,'Acct Summary 7-8'!D17,'Acct Summary 7-8'!F17)</f>
        <v>3360037</v>
      </c>
      <c r="G16" s="100"/>
      <c r="H16" s="82">
        <f>SUM(D16-F16)</f>
        <v>238071</v>
      </c>
      <c r="I16" s="93"/>
      <c r="J16" s="82">
        <f>SUM('Acct Summary 7-8'!C81,'Acct Summary 7-8'!D81,'Acct Summary 7-8'!F81,'Acct Summary 7-8'!I81)</f>
        <v>2488240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Lockport Area Special Education Coop</v>
      </c>
      <c r="E7" s="136"/>
      <c r="G7" s="137"/>
      <c r="H7" s="138"/>
      <c r="I7" s="138"/>
      <c r="J7" s="138"/>
      <c r="K7" s="138"/>
      <c r="L7"/>
      <c r="M7"/>
      <c r="N7"/>
      <c r="O7"/>
      <c r="P7"/>
    </row>
    <row r="8" spans="1:18" ht="12.75" x14ac:dyDescent="0.2">
      <c r="A8"/>
      <c r="B8"/>
      <c r="C8" s="134" t="s">
        <v>1341</v>
      </c>
      <c r="D8" s="139">
        <f>COVER!A13</f>
        <v>56099088061</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2488240</v>
      </c>
      <c r="I12" s="1163"/>
      <c r="J12" s="1163"/>
      <c r="K12" s="1164">
        <f>TRUNC((H12/H13*100000),5)/100000</f>
        <v>0.69154122109999994</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3598108</v>
      </c>
      <c r="I13" s="1163"/>
      <c r="J13" s="1163"/>
      <c r="K13" s="1016"/>
      <c r="L13" s="154"/>
      <c r="M13" s="102" t="s">
        <v>1365</v>
      </c>
      <c r="N13" s="102"/>
      <c r="O13" s="1167">
        <f>(O11*O12)</f>
        <v>1.4</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3360037</v>
      </c>
      <c r="I17" s="1163"/>
      <c r="J17" s="1169"/>
      <c r="K17" s="1164">
        <f>TRUNC((H17/H18*100000),5)/100000</f>
        <v>0.93383439289999992</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3598108</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2488240</v>
      </c>
      <c r="I24" s="685"/>
      <c r="J24" s="685"/>
      <c r="K24" s="1173">
        <f>TRUNC(((H24/H25*100000)/100000),2)</f>
        <v>266.58999999999997</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9333.4361100000006</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2433302</v>
      </c>
      <c r="D4" s="413"/>
      <c r="E4" s="413"/>
      <c r="F4" s="413"/>
      <c r="G4" s="413"/>
      <c r="H4" s="413"/>
      <c r="I4" s="413"/>
      <c r="J4" s="437"/>
      <c r="K4" s="413"/>
      <c r="L4" s="413"/>
      <c r="M4" s="434"/>
      <c r="N4" s="483"/>
    </row>
    <row r="5" spans="1:14" x14ac:dyDescent="0.2">
      <c r="A5" s="478" t="s">
        <v>1173</v>
      </c>
      <c r="B5" s="40">
        <v>120</v>
      </c>
      <c r="C5" s="688">
        <v>54938</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2488240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v>841340</v>
      </c>
      <c r="N17" s="720"/>
    </row>
    <row r="18" spans="1:14" s="705" customFormat="1" ht="12.75" customHeight="1" x14ac:dyDescent="0.2">
      <c r="A18" s="719" t="s">
        <v>1754</v>
      </c>
      <c r="B18" s="543">
        <v>240</v>
      </c>
      <c r="C18" s="508"/>
      <c r="D18" s="508"/>
      <c r="E18" s="508"/>
      <c r="F18" s="508"/>
      <c r="G18" s="508"/>
      <c r="H18" s="508"/>
      <c r="I18" s="508"/>
      <c r="J18" s="508"/>
      <c r="K18" s="508"/>
      <c r="L18" s="508"/>
      <c r="M18" s="437">
        <v>26463</v>
      </c>
      <c r="N18" s="720"/>
    </row>
    <row r="19" spans="1:14" s="705" customFormat="1" ht="12.75" customHeight="1" x14ac:dyDescent="0.2">
      <c r="A19" s="719" t="s">
        <v>1755</v>
      </c>
      <c r="B19" s="543">
        <v>250</v>
      </c>
      <c r="C19" s="508"/>
      <c r="D19" s="508"/>
      <c r="E19" s="508"/>
      <c r="F19" s="508"/>
      <c r="G19" s="508"/>
      <c r="H19" s="508"/>
      <c r="I19" s="508"/>
      <c r="J19" s="508"/>
      <c r="K19" s="508"/>
      <c r="L19" s="508"/>
      <c r="M19" s="437">
        <v>135613</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1003416</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2488240</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1003416</v>
      </c>
      <c r="N40" s="695"/>
    </row>
    <row r="41" spans="1:14" ht="13.5" customHeight="1" thickBot="1" x14ac:dyDescent="0.25">
      <c r="A41" s="465" t="s">
        <v>760</v>
      </c>
      <c r="B41" s="456"/>
      <c r="C41" s="486">
        <f>(SUM(C34,C37,C38,C39))</f>
        <v>2488240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1003416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2317598</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292530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987980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3598108</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675898</v>
      </c>
      <c r="D9" s="490"/>
      <c r="E9" s="419"/>
      <c r="F9" s="419"/>
      <c r="G9" s="701"/>
      <c r="H9" s="419"/>
      <c r="I9" s="495" t="s">
        <v>1390</v>
      </c>
      <c r="J9" s="436"/>
      <c r="K9" s="419"/>
      <c r="L9" s="39"/>
    </row>
    <row r="10" spans="1:13" s="48" customFormat="1" ht="13.5" thickBot="1" x14ac:dyDescent="0.25">
      <c r="A10" s="465" t="s">
        <v>1394</v>
      </c>
      <c r="B10" s="458"/>
      <c r="C10" s="486">
        <f>SUM(C8:C9)</f>
        <v>4274006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1231422</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1652642</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37279</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438694</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3360037</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675898</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4035935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238071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v>0</v>
      </c>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238071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2250169</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2488240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238071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9.5678471530077483E-2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5"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f>-[1]!'lead[1110]&amp;fund[10].repbal{1}'</f>
        <v>0</v>
      </c>
      <c r="D5" s="419">
        <f>-[1]!'lead[1110]&amp;fund[20].repbal{1}'</f>
        <v>0</v>
      </c>
      <c r="E5" s="413">
        <f>-[1]!'lead[1110]&amp;fund[30].repbal{1}'</f>
        <v>0</v>
      </c>
      <c r="F5" s="807">
        <f>-[1]!'lead[1110]&amp;fund[40].repbal{1}'</f>
        <v>0</v>
      </c>
      <c r="G5" s="413">
        <f>-[1]!'lead[1110]&amp;fund[50].repbal{1}'</f>
        <v>0</v>
      </c>
      <c r="H5" s="413">
        <f>-[1]!'lead[1110]&amp;fund[60].repbal{1}'</f>
        <v>0</v>
      </c>
      <c r="I5" s="413">
        <f>-[1]!'lead[1110]&amp;fund[70].repbal{1}'</f>
        <v>0</v>
      </c>
      <c r="J5" s="437">
        <f>-[1]!'lead[1110]&amp;fund[80].repbal{1}'</f>
        <v>0</v>
      </c>
      <c r="K5" s="413">
        <f>-[1]!'lead[1110]&amp;fund[90].repbal{1}'</f>
        <v>0</v>
      </c>
    </row>
    <row r="6" spans="1:12" ht="14.25" x14ac:dyDescent="0.2">
      <c r="A6" s="914" t="s">
        <v>482</v>
      </c>
      <c r="B6" s="40">
        <v>1130</v>
      </c>
      <c r="C6" s="413">
        <f>-[1]!'lead[1130]&amp;fund[10].repbal{1}'</f>
        <v>0</v>
      </c>
      <c r="D6" s="413"/>
      <c r="E6" s="482"/>
      <c r="F6" s="482"/>
      <c r="G6" s="434"/>
      <c r="H6" s="434"/>
      <c r="I6" s="434"/>
      <c r="J6" s="434"/>
      <c r="K6" s="434"/>
    </row>
    <row r="7" spans="1:12" x14ac:dyDescent="0.2">
      <c r="A7" s="914" t="s">
        <v>117</v>
      </c>
      <c r="B7" s="260">
        <v>1140</v>
      </c>
      <c r="C7" s="413">
        <f>-[1]!'lead[1140]&amp;fund[10].repbal{1}'</f>
        <v>0</v>
      </c>
      <c r="D7" s="413">
        <f>-[1]!'lead[1140]&amp;fund[20].repbal{1}'</f>
        <v>0</v>
      </c>
      <c r="E7" s="434"/>
      <c r="F7" s="437">
        <f>-[1]!'lead[1140]&amp;fund[30].repbal{1}'</f>
        <v>0</v>
      </c>
      <c r="G7" s="437">
        <f>-[1]!'lead[1140]&amp;fund[40].repbal{1}'</f>
        <v>0</v>
      </c>
      <c r="H7" s="437">
        <f>-[1]!'lead[1140]&amp;fund[50].repbal{1}'</f>
        <v>0</v>
      </c>
      <c r="I7" s="434"/>
      <c r="J7" s="434"/>
      <c r="K7" s="434"/>
    </row>
    <row r="8" spans="1:12" x14ac:dyDescent="0.2">
      <c r="A8" s="914" t="s">
        <v>483</v>
      </c>
      <c r="B8" s="40">
        <v>1150</v>
      </c>
      <c r="C8" s="482"/>
      <c r="D8" s="482"/>
      <c r="E8" s="508"/>
      <c r="F8" s="508"/>
      <c r="G8" s="419">
        <f>-[1]!'lead[1150]&amp;fund[50].repbal{1}'</f>
        <v>0</v>
      </c>
      <c r="H8" s="434"/>
      <c r="I8" s="434"/>
      <c r="J8" s="434"/>
      <c r="K8" s="434"/>
    </row>
    <row r="9" spans="1:12" x14ac:dyDescent="0.2">
      <c r="A9" s="915" t="s">
        <v>118</v>
      </c>
      <c r="B9" s="40">
        <v>1160</v>
      </c>
      <c r="C9" s="434"/>
      <c r="D9" s="437">
        <f>-[1]!'lead[1160]&amp;fund[20].repbal{1}'</f>
        <v>0</v>
      </c>
      <c r="E9" s="437">
        <f>-[1]!'lead[1160]&amp;fund[30].repbal{1}'</f>
        <v>0</v>
      </c>
      <c r="F9" s="483"/>
      <c r="G9" s="482"/>
      <c r="H9" s="437">
        <f>-[1]!'lead[1160]&amp;fund[60].repbal{1}'</f>
        <v>0</v>
      </c>
      <c r="I9" s="434"/>
      <c r="J9" s="434"/>
      <c r="K9" s="434"/>
    </row>
    <row r="10" spans="1:12" x14ac:dyDescent="0.2">
      <c r="A10" s="915" t="s">
        <v>119</v>
      </c>
      <c r="B10" s="40">
        <v>1170</v>
      </c>
      <c r="C10" s="437">
        <f>-[1]!'lead[1170]&amp;fund[10].repbal{1}'</f>
        <v>0</v>
      </c>
      <c r="D10" s="507"/>
      <c r="E10" s="507"/>
      <c r="F10" s="483"/>
      <c r="G10" s="434"/>
      <c r="H10" s="434"/>
      <c r="I10" s="434"/>
      <c r="J10" s="434"/>
      <c r="K10" s="434"/>
    </row>
    <row r="11" spans="1:12" x14ac:dyDescent="0.2">
      <c r="A11" s="915" t="s">
        <v>484</v>
      </c>
      <c r="B11" s="261">
        <v>1190</v>
      </c>
      <c r="C11" s="484">
        <f>-[1]!'lead[1190]&amp;fund[10].repbal{1}'</f>
        <v>0</v>
      </c>
      <c r="D11" s="413">
        <f>-[1]!'lead[1190]&amp;fund[20].repbal{1}'</f>
        <v>0</v>
      </c>
      <c r="E11" s="413">
        <f>-[1]!'lead[1190]&amp;fund[30].repbal{1}'</f>
        <v>0</v>
      </c>
      <c r="F11" s="413">
        <f>-[1]!'lead[1190]&amp;fund[40].repbal{1}'</f>
        <v>0</v>
      </c>
      <c r="G11" s="413">
        <f>-[1]!'lead[1190]&amp;fund[50].repbal{1}'</f>
        <v>0</v>
      </c>
      <c r="H11" s="413">
        <f>-[1]!'lead[1190]&amp;fund[60].repbal{1}'</f>
        <v>0</v>
      </c>
      <c r="I11" s="413">
        <f>-[1]!'lead[1190]&amp;fund[70].repbal{1}'</f>
        <v>0</v>
      </c>
      <c r="J11" s="437">
        <f>-[1]!'lead[1190]&amp;fund[80].repbal{1}'</f>
        <v>0</v>
      </c>
      <c r="K11" s="413">
        <f>-[1]!'lead[1190]&amp;fund[90].repbal{1}'</f>
        <v>0</v>
      </c>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f>-[1]!'lead[1210]&amp;fund[10].repbal{1}'</f>
        <v>0</v>
      </c>
      <c r="D14" s="413">
        <f>-[1]!'lead[1210]&amp;fund[20].repbal{1}'</f>
        <v>0</v>
      </c>
      <c r="E14" s="413">
        <f>-[1]!'lead[1210]&amp;fund[30].repbal{1}'</f>
        <v>0</v>
      </c>
      <c r="F14" s="413">
        <f>-[1]!'lead[1210]&amp;fund[40].repbal{1}'</f>
        <v>0</v>
      </c>
      <c r="G14" s="413">
        <f>-[1]!'lead[1210]&amp;fund[50].repbal{1}'</f>
        <v>0</v>
      </c>
      <c r="H14" s="413">
        <f>-[1]!'lead[1210]&amp;fund[60].repbal{1}'</f>
        <v>0</v>
      </c>
      <c r="I14" s="413">
        <f>-[1]!'lead[1210]&amp;fund[70].repbal{1}'</f>
        <v>0</v>
      </c>
      <c r="J14" s="437">
        <f>-[1]!'lead[1210]&amp;fund[80].repbal{1}'</f>
        <v>0</v>
      </c>
      <c r="K14" s="413">
        <f>-[1]!'lead[1210]&amp;fund[90].repbal{1}'</f>
        <v>0</v>
      </c>
    </row>
    <row r="15" spans="1:12" ht="12.75" customHeight="1" x14ac:dyDescent="0.2">
      <c r="A15" s="914" t="s">
        <v>99</v>
      </c>
      <c r="B15" s="40">
        <v>1220</v>
      </c>
      <c r="C15" s="484">
        <f>-[1]!'lead[1220]&amp;fund[10].repbal{1}'</f>
        <v>0</v>
      </c>
      <c r="D15" s="413">
        <f>-[1]!'lead[1220]&amp;fund[20].repbal{1}'</f>
        <v>0</v>
      </c>
      <c r="E15" s="413">
        <f>-[1]!'lead[1220]&amp;fund[30].repbal{1}'</f>
        <v>0</v>
      </c>
      <c r="F15" s="413">
        <f>-[1]!'lead[1220]&amp;fund[40].repbal{1}'</f>
        <v>0</v>
      </c>
      <c r="G15" s="413">
        <f>-[1]!'lead[1220]&amp;fund[50].repbal{1}'</f>
        <v>0</v>
      </c>
      <c r="H15" s="413">
        <f>-[1]!'lead[1220]&amp;fund[60].repbal{1}'</f>
        <v>0</v>
      </c>
      <c r="I15" s="413">
        <f>-[1]!'lead[1220]&amp;fund[70].repbal{1}'</f>
        <v>0</v>
      </c>
      <c r="J15" s="437">
        <f>-[1]!'lead[1220]&amp;fund[80].repbal{1}'</f>
        <v>0</v>
      </c>
      <c r="K15" s="413">
        <f>-[1]!'lead[1220]&amp;fund[90].repbal{1}'</f>
        <v>0</v>
      </c>
    </row>
    <row r="16" spans="1:12" ht="15" customHeight="1" x14ac:dyDescent="0.2">
      <c r="A16" s="914" t="s">
        <v>485</v>
      </c>
      <c r="B16" s="260">
        <v>1230</v>
      </c>
      <c r="C16" s="484">
        <f>-[1]!'lead[1230]&amp;fund[10].repbal{1}'</f>
        <v>0</v>
      </c>
      <c r="D16" s="413">
        <f>-[1]!'lead[1230]&amp;fund[20].repbal{1}'</f>
        <v>0</v>
      </c>
      <c r="E16" s="413">
        <f>-[1]!'lead[1230]&amp;fund[30].repbal{1}'</f>
        <v>0</v>
      </c>
      <c r="F16" s="413">
        <f>-[1]!'lead[1230]&amp;fund[40].repbal{1}'</f>
        <v>0</v>
      </c>
      <c r="G16" s="413">
        <f>-[1]!'lead[1230]&amp;fund[50].repbal{1}'</f>
        <v>0</v>
      </c>
      <c r="H16" s="413">
        <f>-[1]!'lead[1230]&amp;fund[60].repbal{1}'</f>
        <v>0</v>
      </c>
      <c r="I16" s="413">
        <f>-[1]!'lead[1230]&amp;fund[70].repbal{1}'</f>
        <v>0</v>
      </c>
      <c r="J16" s="437">
        <f>-[1]!'lead[1230]&amp;fund[80].repbal{1}'</f>
        <v>0</v>
      </c>
      <c r="K16" s="413">
        <f>-[1]!'lead[1230]&amp;fund[90].repbal{1}'</f>
        <v>0</v>
      </c>
    </row>
    <row r="17" spans="1:11" ht="12.75" customHeight="1" x14ac:dyDescent="0.2">
      <c r="A17" s="914" t="s">
        <v>946</v>
      </c>
      <c r="B17" s="40">
        <v>1290</v>
      </c>
      <c r="C17" s="484">
        <f>-[1]!'lead[1290]&amp;fund[10].repbal{1}'</f>
        <v>0</v>
      </c>
      <c r="D17" s="413">
        <f>-[1]!'lead[1290]&amp;fund[20].repbal{1}'</f>
        <v>0</v>
      </c>
      <c r="E17" s="413">
        <f>-[1]!'lead[1290]&amp;fund[30].repbal{1}'</f>
        <v>0</v>
      </c>
      <c r="F17" s="413">
        <f>-[1]!'lead[1290]&amp;fund[40].repbal{1}'</f>
        <v>0</v>
      </c>
      <c r="G17" s="413">
        <f>-[1]!'lead[1290]&amp;fund[50].repbal{1}'</f>
        <v>0</v>
      </c>
      <c r="H17" s="413">
        <f>-[1]!'lead[1290]&amp;fund[60].repbal{1}'</f>
        <v>0</v>
      </c>
      <c r="I17" s="413">
        <f>-[1]!'lead[1290]&amp;fund[70].repbal{1}'</f>
        <v>0</v>
      </c>
      <c r="J17" s="437">
        <f>-[1]!'lead[1290]&amp;fund[80].repbal{1}'</f>
        <v>0</v>
      </c>
      <c r="K17" s="413">
        <f>-[1]!'lead[1290]&amp;fund[90].repbal{1}'</f>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f>-[1]!'lead[1311]&amp;fund[10].repbal{1}'</f>
        <v>0</v>
      </c>
      <c r="D20" s="434"/>
      <c r="E20" s="434"/>
      <c r="F20" s="434"/>
      <c r="G20" s="434"/>
      <c r="H20" s="434"/>
      <c r="I20" s="434"/>
      <c r="J20" s="434"/>
      <c r="K20" s="434"/>
    </row>
    <row r="21" spans="1:11" ht="12.75" customHeight="1" x14ac:dyDescent="0.2">
      <c r="A21" s="914" t="s">
        <v>995</v>
      </c>
      <c r="B21" s="40">
        <v>1312</v>
      </c>
      <c r="C21" s="484">
        <f>-[1]!'lead[1312]&amp;fund[10].repbal{1}'</f>
        <v>0</v>
      </c>
      <c r="D21" s="434"/>
      <c r="E21" s="434"/>
      <c r="F21" s="434"/>
      <c r="G21" s="434"/>
      <c r="H21" s="434"/>
      <c r="I21" s="434"/>
      <c r="J21" s="434"/>
      <c r="K21" s="434"/>
    </row>
    <row r="22" spans="1:11" ht="12.75" customHeight="1" x14ac:dyDescent="0.2">
      <c r="A22" s="914" t="s">
        <v>1264</v>
      </c>
      <c r="B22" s="40">
        <v>1313</v>
      </c>
      <c r="C22" s="484">
        <f>-[1]!'lead[1313]&amp;fund[10].repbal{1}'</f>
        <v>0</v>
      </c>
      <c r="D22" s="434"/>
      <c r="E22" s="434"/>
      <c r="F22" s="434"/>
      <c r="G22" s="434"/>
      <c r="H22" s="434"/>
      <c r="I22" s="434"/>
      <c r="J22" s="434"/>
      <c r="K22" s="434"/>
    </row>
    <row r="23" spans="1:11" ht="12.75" customHeight="1" x14ac:dyDescent="0.2">
      <c r="A23" s="914" t="s">
        <v>1265</v>
      </c>
      <c r="B23" s="40">
        <v>1314</v>
      </c>
      <c r="C23" s="492">
        <f>-[1]!'lead[1314]&amp;fund[10].repbal{1}'</f>
        <v>0</v>
      </c>
      <c r="D23" s="434"/>
      <c r="E23" s="434"/>
      <c r="F23" s="434"/>
      <c r="G23" s="434"/>
      <c r="H23" s="434"/>
      <c r="I23" s="434"/>
      <c r="J23" s="434"/>
      <c r="K23" s="434"/>
    </row>
    <row r="24" spans="1:11" ht="12.75" customHeight="1" x14ac:dyDescent="0.2">
      <c r="A24" s="914" t="s">
        <v>1212</v>
      </c>
      <c r="B24" s="40">
        <v>1321</v>
      </c>
      <c r="C24" s="484">
        <f>-[1]!'lead[1321]&amp;fund[10].repbal{1}'</f>
        <v>0</v>
      </c>
      <c r="D24" s="434"/>
      <c r="E24" s="434"/>
      <c r="F24" s="434"/>
      <c r="G24" s="434"/>
      <c r="H24" s="434"/>
      <c r="I24" s="434"/>
      <c r="J24" s="434"/>
      <c r="K24" s="434"/>
    </row>
    <row r="25" spans="1:11" ht="12.75" customHeight="1" x14ac:dyDescent="0.2">
      <c r="A25" s="914" t="s">
        <v>996</v>
      </c>
      <c r="B25" s="40">
        <v>1322</v>
      </c>
      <c r="C25" s="484">
        <f>-[1]!'lead[1322]&amp;fund[10].repbal{1}'</f>
        <v>44702</v>
      </c>
      <c r="D25" s="434"/>
      <c r="E25" s="434"/>
      <c r="F25" s="434"/>
      <c r="G25" s="434"/>
      <c r="H25" s="434"/>
      <c r="I25" s="434"/>
      <c r="J25" s="434"/>
      <c r="K25" s="434"/>
    </row>
    <row r="26" spans="1:11" ht="12.75" customHeight="1" x14ac:dyDescent="0.2">
      <c r="A26" s="914" t="s">
        <v>1309</v>
      </c>
      <c r="B26" s="40">
        <v>1323</v>
      </c>
      <c r="C26" s="484">
        <f>-[1]!'lead[1323]&amp;fund[10].repbal{1}'</f>
        <v>0</v>
      </c>
      <c r="D26" s="434"/>
      <c r="E26" s="434"/>
      <c r="F26" s="434"/>
      <c r="G26" s="434"/>
      <c r="H26" s="434"/>
      <c r="I26" s="434"/>
      <c r="J26" s="434"/>
      <c r="K26" s="434"/>
    </row>
    <row r="27" spans="1:11" ht="12.75" customHeight="1" x14ac:dyDescent="0.2">
      <c r="A27" s="914" t="s">
        <v>1208</v>
      </c>
      <c r="B27" s="40">
        <v>1324</v>
      </c>
      <c r="C27" s="492">
        <f>-[1]!'lead[1324]&amp;fund[10].repbal{1}'</f>
        <v>0</v>
      </c>
      <c r="D27" s="434"/>
      <c r="E27" s="434"/>
      <c r="F27" s="434"/>
      <c r="G27" s="434"/>
      <c r="H27" s="434"/>
      <c r="I27" s="434"/>
      <c r="J27" s="434"/>
      <c r="K27" s="434"/>
    </row>
    <row r="28" spans="1:11" ht="12.75" customHeight="1" x14ac:dyDescent="0.2">
      <c r="A28" s="914" t="s">
        <v>1209</v>
      </c>
      <c r="B28" s="40">
        <v>1331</v>
      </c>
      <c r="C28" s="484">
        <f>-[1]!'lead[1331]&amp;fund[10].repbal{1}'</f>
        <v>0</v>
      </c>
      <c r="D28" s="434"/>
      <c r="E28" s="434"/>
      <c r="F28" s="434"/>
      <c r="G28" s="434"/>
      <c r="H28" s="434"/>
      <c r="I28" s="434"/>
      <c r="J28" s="434"/>
      <c r="K28" s="434"/>
    </row>
    <row r="29" spans="1:11" ht="12.75" customHeight="1" x14ac:dyDescent="0.2">
      <c r="A29" s="914" t="s">
        <v>997</v>
      </c>
      <c r="B29" s="40">
        <v>1332</v>
      </c>
      <c r="C29" s="484">
        <f>-[1]!'lead[1332]&amp;fund[10].repbal{1}'</f>
        <v>0</v>
      </c>
      <c r="D29" s="434"/>
      <c r="E29" s="434"/>
      <c r="F29" s="434"/>
      <c r="G29" s="434"/>
      <c r="H29" s="434"/>
      <c r="I29" s="434"/>
      <c r="J29" s="434"/>
      <c r="K29" s="434"/>
    </row>
    <row r="30" spans="1:11" ht="12.75" customHeight="1" x14ac:dyDescent="0.2">
      <c r="A30" s="914" t="s">
        <v>1211</v>
      </c>
      <c r="B30" s="40">
        <v>1333</v>
      </c>
      <c r="C30" s="484">
        <f>-[1]!'lead[1333]&amp;fund[10].repbal{1}'</f>
        <v>0</v>
      </c>
      <c r="D30" s="434"/>
      <c r="E30" s="434"/>
      <c r="F30" s="434"/>
      <c r="G30" s="434"/>
      <c r="H30" s="434"/>
      <c r="I30" s="434"/>
      <c r="J30" s="434"/>
      <c r="K30" s="434"/>
    </row>
    <row r="31" spans="1:11" ht="12.75" customHeight="1" x14ac:dyDescent="0.2">
      <c r="A31" s="914" t="s">
        <v>1210</v>
      </c>
      <c r="B31" s="40">
        <v>1334</v>
      </c>
      <c r="C31" s="492">
        <f>-[1]!'lead[1334]&amp;fund[10].repbal{1}'</f>
        <v>0</v>
      </c>
      <c r="D31" s="434"/>
      <c r="E31" s="434"/>
      <c r="F31" s="434"/>
      <c r="G31" s="434"/>
      <c r="H31" s="434"/>
      <c r="I31" s="434"/>
      <c r="J31" s="434"/>
      <c r="K31" s="434"/>
    </row>
    <row r="32" spans="1:11" ht="12.75" customHeight="1" x14ac:dyDescent="0.2">
      <c r="A32" s="914" t="s">
        <v>584</v>
      </c>
      <c r="B32" s="40">
        <v>1341</v>
      </c>
      <c r="C32" s="484">
        <f>-[1]!'lead[1341]&amp;fund[10].repbal{1}'</f>
        <v>0</v>
      </c>
      <c r="D32" s="434"/>
      <c r="E32" s="434"/>
      <c r="F32" s="434"/>
      <c r="G32" s="434"/>
      <c r="H32" s="434"/>
      <c r="I32" s="434"/>
      <c r="J32" s="434"/>
      <c r="K32" s="434"/>
    </row>
    <row r="33" spans="1:11" ht="12.75" customHeight="1" x14ac:dyDescent="0.2">
      <c r="A33" s="914" t="s">
        <v>998</v>
      </c>
      <c r="B33" s="40">
        <v>1342</v>
      </c>
      <c r="C33" s="484">
        <f>-[1]!'lead[1342]&amp;fund[10].repbal{1}'</f>
        <v>1765412</v>
      </c>
      <c r="D33" s="434"/>
      <c r="E33" s="434"/>
      <c r="F33" s="434"/>
      <c r="G33" s="434"/>
      <c r="H33" s="434"/>
      <c r="I33" s="434"/>
      <c r="J33" s="434"/>
      <c r="K33" s="434"/>
    </row>
    <row r="34" spans="1:11" ht="12.75" customHeight="1" x14ac:dyDescent="0.2">
      <c r="A34" s="914" t="s">
        <v>585</v>
      </c>
      <c r="B34" s="40">
        <v>1343</v>
      </c>
      <c r="C34" s="484">
        <f>-[1]!'lead[1343]&amp;fund[10].repbal{1}'</f>
        <v>2308</v>
      </c>
      <c r="D34" s="434"/>
      <c r="E34" s="434"/>
      <c r="F34" s="434"/>
      <c r="G34" s="434"/>
      <c r="H34" s="434"/>
      <c r="I34" s="434"/>
      <c r="J34" s="434"/>
      <c r="K34" s="434"/>
    </row>
    <row r="35" spans="1:11" ht="12.75" customHeight="1" x14ac:dyDescent="0.2">
      <c r="A35" s="914" t="s">
        <v>583</v>
      </c>
      <c r="B35" s="40">
        <v>1344</v>
      </c>
      <c r="C35" s="492">
        <f>-[1]!'lead[1344]&amp;fund[10].repbal{1}'</f>
        <v>0</v>
      </c>
      <c r="D35" s="434"/>
      <c r="E35" s="434"/>
      <c r="F35" s="434"/>
      <c r="G35" s="434"/>
      <c r="H35" s="434"/>
      <c r="I35" s="434"/>
      <c r="J35" s="434"/>
      <c r="K35" s="434"/>
    </row>
    <row r="36" spans="1:11" ht="12.75" customHeight="1" x14ac:dyDescent="0.2">
      <c r="A36" s="914" t="s">
        <v>994</v>
      </c>
      <c r="B36" s="40">
        <v>1351</v>
      </c>
      <c r="C36" s="484">
        <f>-[1]!'lead[1351]&amp;fund[10].repbal{1}'</f>
        <v>0</v>
      </c>
      <c r="D36" s="434"/>
      <c r="E36" s="434"/>
      <c r="F36" s="434"/>
      <c r="G36" s="434"/>
      <c r="H36" s="434"/>
      <c r="I36" s="434"/>
      <c r="J36" s="434"/>
      <c r="K36" s="434"/>
    </row>
    <row r="37" spans="1:11" ht="12.75" customHeight="1" x14ac:dyDescent="0.2">
      <c r="A37" s="914" t="s">
        <v>999</v>
      </c>
      <c r="B37" s="40">
        <v>1352</v>
      </c>
      <c r="C37" s="484">
        <f>-[1]!'lead[1352]&amp;fund[10].repbal{1}'</f>
        <v>0</v>
      </c>
      <c r="D37" s="434"/>
      <c r="E37" s="434"/>
      <c r="F37" s="434"/>
      <c r="G37" s="434"/>
      <c r="H37" s="434"/>
      <c r="I37" s="434"/>
      <c r="J37" s="434"/>
      <c r="K37" s="434"/>
    </row>
    <row r="38" spans="1:11" ht="12.75" customHeight="1" x14ac:dyDescent="0.2">
      <c r="A38" s="914" t="s">
        <v>696</v>
      </c>
      <c r="B38" s="40">
        <v>1353</v>
      </c>
      <c r="C38" s="484">
        <f>-[1]!'lead[1353]&amp;fund[10].repbal{1}'</f>
        <v>0</v>
      </c>
      <c r="D38" s="434"/>
      <c r="E38" s="434"/>
      <c r="F38" s="434"/>
      <c r="G38" s="434"/>
      <c r="H38" s="434"/>
      <c r="I38" s="434"/>
      <c r="J38" s="434"/>
      <c r="K38" s="434"/>
    </row>
    <row r="39" spans="1:11" ht="12.75" customHeight="1" x14ac:dyDescent="0.2">
      <c r="A39" s="752" t="s">
        <v>697</v>
      </c>
      <c r="B39" s="509">
        <v>1354</v>
      </c>
      <c r="C39" s="492">
        <f>-[1]!'lead[1354]&amp;fund[10].repbal{1}'</f>
        <v>0</v>
      </c>
      <c r="D39" s="434"/>
      <c r="E39" s="434"/>
      <c r="F39" s="434"/>
      <c r="G39" s="434"/>
      <c r="H39" s="434"/>
      <c r="I39" s="434"/>
      <c r="J39" s="434"/>
      <c r="K39" s="434"/>
    </row>
    <row r="40" spans="1:11" ht="12.75" customHeight="1" thickBot="1" x14ac:dyDescent="0.25">
      <c r="A40" s="465" t="s">
        <v>637</v>
      </c>
      <c r="B40" s="458"/>
      <c r="C40" s="486">
        <f>SUM(C20:C39)</f>
        <v>1812422</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f>-[1]!'lead[1411]&amp;fund[40].repbal{1}'</f>
        <v>0</v>
      </c>
      <c r="G42" s="434"/>
      <c r="H42" s="434"/>
      <c r="I42" s="434"/>
      <c r="J42" s="434"/>
      <c r="K42" s="434"/>
    </row>
    <row r="43" spans="1:11" ht="12.75" customHeight="1" x14ac:dyDescent="0.2">
      <c r="A43" s="914" t="s">
        <v>1000</v>
      </c>
      <c r="B43" s="40">
        <v>1412</v>
      </c>
      <c r="C43" s="434"/>
      <c r="D43" s="434"/>
      <c r="E43" s="434"/>
      <c r="F43" s="413">
        <f>-[1]!'lead[1412]&amp;fund[40].repbal{1}'</f>
        <v>0</v>
      </c>
      <c r="G43" s="434"/>
      <c r="H43" s="434"/>
      <c r="I43" s="434"/>
      <c r="J43" s="434"/>
      <c r="K43" s="434"/>
    </row>
    <row r="44" spans="1:11" ht="12.75" customHeight="1" x14ac:dyDescent="0.2">
      <c r="A44" s="914" t="s">
        <v>450</v>
      </c>
      <c r="B44" s="40">
        <v>1413</v>
      </c>
      <c r="C44" s="434"/>
      <c r="D44" s="434"/>
      <c r="E44" s="434"/>
      <c r="F44" s="413">
        <f>-[1]!'lead[1413]&amp;fund[40].repbal{1}'</f>
        <v>0</v>
      </c>
      <c r="G44" s="434"/>
      <c r="H44" s="434"/>
      <c r="I44" s="434"/>
      <c r="J44" s="434"/>
      <c r="K44" s="434"/>
    </row>
    <row r="45" spans="1:11" ht="12.75" customHeight="1" x14ac:dyDescent="0.2">
      <c r="A45" s="914" t="s">
        <v>276</v>
      </c>
      <c r="B45" s="40">
        <v>1415</v>
      </c>
      <c r="C45" s="434"/>
      <c r="D45" s="434"/>
      <c r="E45" s="434"/>
      <c r="F45" s="413">
        <f>-[1]!'lead[1415]&amp;fund[40].repbal{1}'</f>
        <v>0</v>
      </c>
      <c r="G45" s="434"/>
      <c r="H45" s="434"/>
      <c r="I45" s="434"/>
      <c r="J45" s="434"/>
      <c r="K45" s="434"/>
    </row>
    <row r="46" spans="1:11" ht="12.75" customHeight="1" x14ac:dyDescent="0.2">
      <c r="A46" s="914" t="s">
        <v>1395</v>
      </c>
      <c r="B46" s="40">
        <v>1416</v>
      </c>
      <c r="C46" s="434"/>
      <c r="D46" s="434"/>
      <c r="E46" s="434"/>
      <c r="F46" s="437">
        <f>-[1]!'lead[1416]&amp;fund[40].repbal{1}'</f>
        <v>0</v>
      </c>
      <c r="G46" s="434"/>
      <c r="H46" s="434"/>
      <c r="I46" s="434"/>
      <c r="J46" s="434"/>
      <c r="K46" s="434"/>
    </row>
    <row r="47" spans="1:11" ht="12.75" customHeight="1" x14ac:dyDescent="0.2">
      <c r="A47" s="914" t="s">
        <v>60</v>
      </c>
      <c r="B47" s="40">
        <v>1421</v>
      </c>
      <c r="C47" s="434"/>
      <c r="D47" s="434"/>
      <c r="E47" s="434"/>
      <c r="F47" s="413">
        <f>-[1]!'lead[1421]&amp;fund[40].repbal{1}'</f>
        <v>0</v>
      </c>
      <c r="G47" s="434"/>
      <c r="H47" s="434"/>
      <c r="I47" s="434"/>
      <c r="J47" s="434"/>
      <c r="K47" s="434"/>
    </row>
    <row r="48" spans="1:11" ht="12.75" customHeight="1" x14ac:dyDescent="0.2">
      <c r="A48" s="914" t="s">
        <v>1001</v>
      </c>
      <c r="B48" s="40">
        <v>1422</v>
      </c>
      <c r="C48" s="434"/>
      <c r="D48" s="434"/>
      <c r="E48" s="434"/>
      <c r="F48" s="413">
        <f>-[1]!'lead[1422]&amp;fund[40].repbal{1}'</f>
        <v>0</v>
      </c>
      <c r="G48" s="434"/>
      <c r="H48" s="434"/>
      <c r="I48" s="434"/>
      <c r="J48" s="434"/>
      <c r="K48" s="434"/>
    </row>
    <row r="49" spans="1:11" ht="12.75" customHeight="1" x14ac:dyDescent="0.2">
      <c r="A49" s="914" t="s">
        <v>61</v>
      </c>
      <c r="B49" s="40">
        <v>1423</v>
      </c>
      <c r="C49" s="434"/>
      <c r="D49" s="434"/>
      <c r="E49" s="434"/>
      <c r="F49" s="413">
        <f>-[1]!'lead[1423]&amp;fund[40].repbal{1}'</f>
        <v>0</v>
      </c>
      <c r="G49" s="434"/>
      <c r="H49" s="434"/>
      <c r="I49" s="434"/>
      <c r="J49" s="434"/>
      <c r="K49" s="434"/>
    </row>
    <row r="50" spans="1:11" ht="12.75" customHeight="1" x14ac:dyDescent="0.2">
      <c r="A50" s="914" t="s">
        <v>62</v>
      </c>
      <c r="B50" s="40">
        <v>1424</v>
      </c>
      <c r="C50" s="434"/>
      <c r="D50" s="434"/>
      <c r="E50" s="434"/>
      <c r="F50" s="437">
        <f>-[1]!'lead[1424]&amp;fund[40].repbal{1}'</f>
        <v>0</v>
      </c>
      <c r="G50" s="434"/>
      <c r="H50" s="434"/>
      <c r="I50" s="434"/>
      <c r="J50" s="434"/>
      <c r="K50" s="434"/>
    </row>
    <row r="51" spans="1:11" ht="12.75" customHeight="1" x14ac:dyDescent="0.2">
      <c r="A51" s="916" t="s">
        <v>63</v>
      </c>
      <c r="B51" s="158">
        <v>1431</v>
      </c>
      <c r="C51" s="434"/>
      <c r="D51" s="434"/>
      <c r="E51" s="434"/>
      <c r="F51" s="413">
        <f>-[1]!'lead[1431]&amp;fund[40].repbal{1}'</f>
        <v>0</v>
      </c>
      <c r="G51" s="434"/>
      <c r="H51" s="434"/>
      <c r="I51" s="434"/>
      <c r="J51" s="434"/>
      <c r="K51" s="434"/>
    </row>
    <row r="52" spans="1:11" ht="12.75" customHeight="1" x14ac:dyDescent="0.2">
      <c r="A52" s="916" t="s">
        <v>1318</v>
      </c>
      <c r="B52" s="158">
        <v>1432</v>
      </c>
      <c r="C52" s="434"/>
      <c r="D52" s="434"/>
      <c r="E52" s="434"/>
      <c r="F52" s="413">
        <f>-[1]!'lead[1432]&amp;fund[40].repbal{1}'</f>
        <v>0</v>
      </c>
      <c r="G52" s="434"/>
      <c r="H52" s="434"/>
      <c r="I52" s="434"/>
      <c r="J52" s="434"/>
      <c r="K52" s="434"/>
    </row>
    <row r="53" spans="1:11" ht="12.75" customHeight="1" x14ac:dyDescent="0.2">
      <c r="A53" s="916" t="s">
        <v>64</v>
      </c>
      <c r="B53" s="158">
        <v>1433</v>
      </c>
      <c r="C53" s="434"/>
      <c r="D53" s="434"/>
      <c r="E53" s="434"/>
      <c r="F53" s="413">
        <f>-[1]!'lead[1433]&amp;fund[40].repbal{1}'</f>
        <v>0</v>
      </c>
      <c r="G53" s="434"/>
      <c r="H53" s="434"/>
      <c r="I53" s="434"/>
      <c r="J53" s="434"/>
      <c r="K53" s="434"/>
    </row>
    <row r="54" spans="1:11" ht="12.75" customHeight="1" x14ac:dyDescent="0.2">
      <c r="A54" s="916" t="s">
        <v>65</v>
      </c>
      <c r="B54" s="158">
        <v>1434</v>
      </c>
      <c r="C54" s="434"/>
      <c r="D54" s="434"/>
      <c r="E54" s="434"/>
      <c r="F54" s="437">
        <f>-[1]!'lead[1434]&amp;fund[40].repbal{1}'</f>
        <v>0</v>
      </c>
      <c r="G54" s="434"/>
      <c r="H54" s="434"/>
      <c r="I54" s="434"/>
      <c r="J54" s="434"/>
      <c r="K54" s="434"/>
    </row>
    <row r="55" spans="1:11" ht="12.75" customHeight="1" x14ac:dyDescent="0.2">
      <c r="A55" s="916" t="s">
        <v>66</v>
      </c>
      <c r="B55" s="158">
        <v>1441</v>
      </c>
      <c r="C55" s="434"/>
      <c r="D55" s="434"/>
      <c r="E55" s="434"/>
      <c r="F55" s="413">
        <f>-[1]!'lead[1441]&amp;fund[40].repbal{1}'</f>
        <v>0</v>
      </c>
      <c r="G55" s="434"/>
      <c r="H55" s="434"/>
      <c r="I55" s="434"/>
      <c r="J55" s="434"/>
      <c r="K55" s="434"/>
    </row>
    <row r="56" spans="1:11" ht="12.75" customHeight="1" x14ac:dyDescent="0.2">
      <c r="A56" s="916" t="s">
        <v>1319</v>
      </c>
      <c r="B56" s="158">
        <v>1442</v>
      </c>
      <c r="C56" s="434"/>
      <c r="D56" s="434"/>
      <c r="E56" s="434"/>
      <c r="F56" s="413">
        <f>-[1]!'lead[1442]&amp;fund[40].repbal{1}'</f>
        <v>0</v>
      </c>
      <c r="G56" s="434"/>
      <c r="H56" s="434"/>
      <c r="I56" s="434"/>
      <c r="J56" s="434"/>
      <c r="K56" s="434"/>
    </row>
    <row r="57" spans="1:11" ht="12.75" customHeight="1" x14ac:dyDescent="0.2">
      <c r="A57" s="916" t="s">
        <v>579</v>
      </c>
      <c r="B57" s="158">
        <v>1443</v>
      </c>
      <c r="C57" s="434"/>
      <c r="D57" s="434"/>
      <c r="E57" s="434"/>
      <c r="F57" s="413">
        <f>-[1]!'lead[1443]&amp;fund[40].repbal{1}'</f>
        <v>0</v>
      </c>
      <c r="G57" s="434"/>
      <c r="H57" s="434"/>
      <c r="I57" s="434"/>
      <c r="J57" s="434"/>
      <c r="K57" s="434"/>
    </row>
    <row r="58" spans="1:11" ht="12.75" customHeight="1" x14ac:dyDescent="0.2">
      <c r="A58" s="916" t="s">
        <v>68</v>
      </c>
      <c r="B58" s="158">
        <v>1444</v>
      </c>
      <c r="C58" s="434"/>
      <c r="D58" s="434"/>
      <c r="E58" s="434"/>
      <c r="F58" s="413">
        <f>-[1]!'lead[1444]&amp;fund[40].repbal{1}'</f>
        <v>0</v>
      </c>
      <c r="G58" s="434"/>
      <c r="H58" s="434"/>
      <c r="I58" s="434"/>
      <c r="J58" s="434"/>
      <c r="K58" s="434"/>
    </row>
    <row r="59" spans="1:11" ht="12.75" customHeight="1" x14ac:dyDescent="0.2">
      <c r="A59" s="916" t="s">
        <v>1046</v>
      </c>
      <c r="B59" s="158">
        <v>1451</v>
      </c>
      <c r="C59" s="434"/>
      <c r="D59" s="434"/>
      <c r="E59" s="434"/>
      <c r="F59" s="413">
        <f>-[1]!'lead[1451]&amp;fund[40].repbal{1}'</f>
        <v>0</v>
      </c>
      <c r="G59" s="434"/>
      <c r="H59" s="434"/>
      <c r="I59" s="434"/>
      <c r="J59" s="434"/>
      <c r="K59" s="434"/>
    </row>
    <row r="60" spans="1:11" ht="12.75" customHeight="1" x14ac:dyDescent="0.2">
      <c r="A60" s="916" t="s">
        <v>1320</v>
      </c>
      <c r="B60" s="158">
        <v>1452</v>
      </c>
      <c r="C60" s="434"/>
      <c r="D60" s="434"/>
      <c r="E60" s="434"/>
      <c r="F60" s="413">
        <f>-[1]!'lead[1452]&amp;fund[40].repbal{1}'</f>
        <v>0</v>
      </c>
      <c r="G60" s="434"/>
      <c r="H60" s="434"/>
      <c r="I60" s="434"/>
      <c r="J60" s="434"/>
      <c r="K60" s="434"/>
    </row>
    <row r="61" spans="1:11" ht="12.75" customHeight="1" x14ac:dyDescent="0.2">
      <c r="A61" s="917" t="s">
        <v>1047</v>
      </c>
      <c r="B61" s="158">
        <v>1453</v>
      </c>
      <c r="C61" s="434"/>
      <c r="D61" s="434"/>
      <c r="E61" s="434"/>
      <c r="F61" s="413">
        <f>-[1]!'lead[1453]&amp;fund[40].repbal{1}'</f>
        <v>0</v>
      </c>
      <c r="G61" s="434"/>
      <c r="H61" s="434"/>
      <c r="I61" s="434"/>
      <c r="J61" s="434"/>
      <c r="K61" s="434"/>
    </row>
    <row r="62" spans="1:11" ht="12.75" customHeight="1" x14ac:dyDescent="0.2">
      <c r="A62" s="918" t="s">
        <v>1048</v>
      </c>
      <c r="B62" s="510">
        <v>1454</v>
      </c>
      <c r="C62" s="434"/>
      <c r="D62" s="434"/>
      <c r="E62" s="434"/>
      <c r="F62" s="437">
        <f>-[1]!'lead[1454]&amp;fund[40].repbal{1}'</f>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f>-[1]!'lead[1510]&amp;fund[10].repbal{1}'</f>
        <v>6090</v>
      </c>
      <c r="D65" s="413">
        <f>-[1]!'lead[1510]&amp;fund[20].repbal{1}'</f>
        <v>0</v>
      </c>
      <c r="E65" s="413">
        <f>-[1]!'lead[1510]&amp;fund[30].repbal{1}'</f>
        <v>0</v>
      </c>
      <c r="F65" s="437">
        <f>-[1]!'lead[1510]&amp;fund[40].repbal{1}'</f>
        <v>0</v>
      </c>
      <c r="G65" s="413">
        <f>-[1]!'lead[1510]&amp;fund[50].repbal{1}'</f>
        <v>0</v>
      </c>
      <c r="H65" s="413">
        <f>-[1]!'lead[1510]&amp;fund[60].repbal{1}'</f>
        <v>0</v>
      </c>
      <c r="I65" s="413">
        <f>-[1]!'lead[1510]&amp;fund[70].repbal{1}'</f>
        <v>0</v>
      </c>
      <c r="J65" s="437">
        <f>-[1]!'lead[1510]&amp;fund[80].repbal{1}'</f>
        <v>0</v>
      </c>
      <c r="K65" s="413">
        <f>-[1]!'lead[1510]&amp;fund[90].repbal{1}'</f>
        <v>0</v>
      </c>
    </row>
    <row r="66" spans="1:11" ht="12.75" customHeight="1" x14ac:dyDescent="0.2">
      <c r="A66" s="914" t="s">
        <v>787</v>
      </c>
      <c r="B66" s="40">
        <v>1520</v>
      </c>
      <c r="C66" s="413">
        <f>-[1]!'lead[1520]&amp;fund[10].repbal{1}'</f>
        <v>0</v>
      </c>
      <c r="D66" s="413">
        <f>-[1]!'lead[1520]&amp;fund[20].repbal{1}'</f>
        <v>0</v>
      </c>
      <c r="E66" s="413">
        <f>-[1]!'lead[1520]&amp;fund[30].repbal{1}'</f>
        <v>0</v>
      </c>
      <c r="F66" s="413">
        <f>-[1]!'lead[1520]&amp;fund[40].repbal{1}'</f>
        <v>0</v>
      </c>
      <c r="G66" s="413">
        <f>-[1]!'lead[1520]&amp;fund[50].repbal{1}'</f>
        <v>0</v>
      </c>
      <c r="H66" s="413">
        <f>-[1]!'lead[1520]&amp;fund[60].repbal{1}'</f>
        <v>0</v>
      </c>
      <c r="I66" s="413">
        <f>-[1]!'lead[1520]&amp;fund[70].repbal{1}'</f>
        <v>0</v>
      </c>
      <c r="J66" s="437">
        <f>-[1]!'lead[1520]&amp;fund[80].repbal{1}'</f>
        <v>0</v>
      </c>
      <c r="K66" s="413">
        <f>-[1]!'lead[1520]&amp;fund[90].repbal{1}'</f>
        <v>0</v>
      </c>
    </row>
    <row r="67" spans="1:11" ht="12.75" customHeight="1" thickBot="1" x14ac:dyDescent="0.25">
      <c r="A67" s="465" t="s">
        <v>576</v>
      </c>
      <c r="B67" s="458"/>
      <c r="C67" s="486">
        <f>SUM(C65:C66)</f>
        <v>6090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f>-[1]!'lead[1611]&amp;fund[10].repbal{1}'</f>
        <v>0</v>
      </c>
      <c r="D69" s="434"/>
      <c r="E69" s="434"/>
      <c r="F69" s="434"/>
      <c r="G69" s="434"/>
      <c r="H69" s="434"/>
      <c r="I69" s="434"/>
      <c r="J69" s="434"/>
      <c r="K69" s="434"/>
    </row>
    <row r="70" spans="1:11" ht="12.75" customHeight="1" x14ac:dyDescent="0.2">
      <c r="A70" s="914" t="s">
        <v>1178</v>
      </c>
      <c r="B70" s="40">
        <v>1612</v>
      </c>
      <c r="C70" s="484">
        <f>-[1]!'lead[1612]&amp;fund[10].repbal{1}'</f>
        <v>0</v>
      </c>
      <c r="D70" s="434"/>
      <c r="E70" s="434"/>
      <c r="F70" s="434"/>
      <c r="G70" s="434"/>
      <c r="H70" s="434"/>
      <c r="I70" s="434"/>
      <c r="J70" s="434"/>
      <c r="K70" s="434"/>
    </row>
    <row r="71" spans="1:11" ht="12.75" customHeight="1" x14ac:dyDescent="0.2">
      <c r="A71" s="914" t="s">
        <v>313</v>
      </c>
      <c r="B71" s="40">
        <v>1613</v>
      </c>
      <c r="C71" s="484">
        <f>-[1]!'lead[1613]&amp;fund[10].repbal{1}'</f>
        <v>0</v>
      </c>
      <c r="D71" s="434"/>
      <c r="E71" s="434"/>
      <c r="F71" s="434"/>
      <c r="G71" s="434"/>
      <c r="H71" s="434"/>
      <c r="I71" s="434"/>
      <c r="J71" s="434"/>
      <c r="K71" s="434"/>
    </row>
    <row r="72" spans="1:11" ht="12.75" customHeight="1" x14ac:dyDescent="0.2">
      <c r="A72" s="914" t="s">
        <v>25</v>
      </c>
      <c r="B72" s="40">
        <v>1614</v>
      </c>
      <c r="C72" s="484">
        <f>-[1]!'lead[1614]&amp;fund[10].repbal{1}'</f>
        <v>0</v>
      </c>
      <c r="D72" s="434"/>
      <c r="E72" s="434"/>
      <c r="F72" s="434"/>
      <c r="G72" s="434"/>
      <c r="H72" s="434"/>
      <c r="I72" s="434"/>
      <c r="J72" s="434"/>
      <c r="K72" s="434"/>
    </row>
    <row r="73" spans="1:11" ht="12.75" customHeight="1" x14ac:dyDescent="0.2">
      <c r="A73" s="914" t="s">
        <v>1179</v>
      </c>
      <c r="B73" s="40">
        <v>1620</v>
      </c>
      <c r="C73" s="484">
        <f>-[1]!'lead[1620]&amp;fund[10].repbal{1}'</f>
        <v>0</v>
      </c>
      <c r="D73" s="434"/>
      <c r="E73" s="434"/>
      <c r="F73" s="434"/>
      <c r="G73" s="434"/>
      <c r="H73" s="434"/>
      <c r="I73" s="434"/>
      <c r="J73" s="434"/>
      <c r="K73" s="434"/>
    </row>
    <row r="74" spans="1:11" ht="12.75" customHeight="1" x14ac:dyDescent="0.2">
      <c r="A74" s="914" t="s">
        <v>26</v>
      </c>
      <c r="B74" s="40">
        <v>1690</v>
      </c>
      <c r="C74" s="484">
        <f>-[1]!'lead[1690]&amp;fund[10].repbal{1}'</f>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f>-[1]!'lead[1711]&amp;fund[10].repbal{1}'</f>
        <v>0</v>
      </c>
      <c r="D77" s="413">
        <f>-[1]!'lead[1711]&amp;fund[20].repbal{1}'</f>
        <v>0</v>
      </c>
      <c r="E77" s="434"/>
      <c r="F77" s="434"/>
      <c r="G77" s="434"/>
      <c r="H77" s="434"/>
      <c r="I77" s="434"/>
      <c r="J77" s="434"/>
      <c r="K77" s="434"/>
    </row>
    <row r="78" spans="1:11" ht="12.75" customHeight="1" x14ac:dyDescent="0.2">
      <c r="A78" s="914" t="s">
        <v>80</v>
      </c>
      <c r="B78" s="40">
        <v>1719</v>
      </c>
      <c r="C78" s="484">
        <f>-[1]!'lead[1719]&amp;fund[10].repbal{1}'</f>
        <v>0</v>
      </c>
      <c r="D78" s="413">
        <f>-[1]!'lead[1719]&amp;fund[20].repbal{1}'</f>
        <v>0</v>
      </c>
      <c r="E78" s="434"/>
      <c r="F78" s="434"/>
      <c r="G78" s="434"/>
      <c r="H78" s="434"/>
      <c r="I78" s="434"/>
      <c r="J78" s="434"/>
      <c r="K78" s="434"/>
    </row>
    <row r="79" spans="1:11" ht="12.75" customHeight="1" x14ac:dyDescent="0.2">
      <c r="A79" s="914" t="s">
        <v>649</v>
      </c>
      <c r="B79" s="40">
        <v>1720</v>
      </c>
      <c r="C79" s="484">
        <f>-[1]!'lead[1720]&amp;fund[10].repbal{1}'</f>
        <v>0</v>
      </c>
      <c r="D79" s="413">
        <f>-[1]!'lead[1720]&amp;fund[20].repbal{1}'</f>
        <v>0</v>
      </c>
      <c r="E79" s="434"/>
      <c r="F79" s="434"/>
      <c r="G79" s="434"/>
      <c r="H79" s="434"/>
      <c r="I79" s="434"/>
      <c r="J79" s="434"/>
      <c r="K79" s="434"/>
    </row>
    <row r="80" spans="1:11" ht="12.75" customHeight="1" x14ac:dyDescent="0.2">
      <c r="A80" s="914" t="s">
        <v>650</v>
      </c>
      <c r="B80" s="40">
        <v>1730</v>
      </c>
      <c r="C80" s="484">
        <f>-[1]!'lead[1730]&amp;fund[10].repbal{1}'</f>
        <v>0</v>
      </c>
      <c r="D80" s="413">
        <f>-[1]!'lead[1730]&amp;fund[20].repbal{1}'</f>
        <v>0</v>
      </c>
      <c r="E80" s="434"/>
      <c r="F80" s="434"/>
      <c r="G80" s="434"/>
      <c r="H80" s="434"/>
      <c r="I80" s="434"/>
      <c r="J80" s="434"/>
      <c r="K80" s="434"/>
    </row>
    <row r="81" spans="1:11" ht="12.75" customHeight="1" x14ac:dyDescent="0.2">
      <c r="A81" s="914" t="s">
        <v>27</v>
      </c>
      <c r="B81" s="40">
        <v>1790</v>
      </c>
      <c r="C81" s="484">
        <f>-[1]!'lead[1790]&amp;fund[10].repbal{1}'</f>
        <v>0</v>
      </c>
      <c r="D81" s="413">
        <f>-[1]!'lead[1790]&amp;fund[20].repbal{1}'</f>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f>-[1]!'lead[1811]&amp;fund[10].repbal{1}'</f>
        <v>0</v>
      </c>
      <c r="D84" s="434"/>
      <c r="E84" s="434"/>
      <c r="F84" s="434"/>
      <c r="G84" s="434"/>
      <c r="H84" s="434"/>
      <c r="I84" s="434"/>
      <c r="J84" s="434"/>
      <c r="K84" s="434"/>
    </row>
    <row r="85" spans="1:11" ht="12.75" customHeight="1" x14ac:dyDescent="0.2">
      <c r="A85" s="914" t="s">
        <v>652</v>
      </c>
      <c r="B85" s="40">
        <v>1812</v>
      </c>
      <c r="C85" s="484">
        <f>-[1]!'lead[1812]&amp;fund[10].repbal{1}'</f>
        <v>0</v>
      </c>
      <c r="D85" s="434"/>
      <c r="E85" s="434"/>
      <c r="F85" s="434"/>
      <c r="G85" s="434"/>
      <c r="H85" s="434"/>
      <c r="I85" s="434"/>
      <c r="J85" s="434"/>
      <c r="K85" s="434"/>
    </row>
    <row r="86" spans="1:11" ht="12.75" customHeight="1" x14ac:dyDescent="0.2">
      <c r="A86" s="914" t="s">
        <v>1180</v>
      </c>
      <c r="B86" s="40">
        <v>1813</v>
      </c>
      <c r="C86" s="484">
        <f>-[1]!'lead[1813]&amp;fund[10].repbal{1}'</f>
        <v>0</v>
      </c>
      <c r="D86" s="434"/>
      <c r="E86" s="434"/>
      <c r="F86" s="434"/>
      <c r="G86" s="434"/>
      <c r="H86" s="434"/>
      <c r="I86" s="434"/>
      <c r="J86" s="434"/>
      <c r="K86" s="434"/>
    </row>
    <row r="87" spans="1:11" ht="12.75" customHeight="1" x14ac:dyDescent="0.2">
      <c r="A87" s="914" t="s">
        <v>81</v>
      </c>
      <c r="B87" s="40">
        <v>1819</v>
      </c>
      <c r="C87" s="484">
        <f>-[1]!'lead[1819]&amp;fund[10].repbal{1}'</f>
        <v>0</v>
      </c>
      <c r="D87" s="434"/>
      <c r="E87" s="434"/>
      <c r="F87" s="434"/>
      <c r="G87" s="434"/>
      <c r="H87" s="434"/>
      <c r="I87" s="434"/>
      <c r="J87" s="434"/>
      <c r="K87" s="434"/>
    </row>
    <row r="88" spans="1:11" ht="12.75" customHeight="1" x14ac:dyDescent="0.2">
      <c r="A88" s="914" t="s">
        <v>653</v>
      </c>
      <c r="B88" s="40">
        <v>1821</v>
      </c>
      <c r="C88" s="484">
        <f>-[1]!'lead[1821]&amp;fund[10].repbal{1}'</f>
        <v>0</v>
      </c>
      <c r="D88" s="434"/>
      <c r="E88" s="434"/>
      <c r="F88" s="434"/>
      <c r="G88" s="434"/>
      <c r="H88" s="434"/>
      <c r="I88" s="434"/>
      <c r="J88" s="434"/>
      <c r="K88" s="434"/>
    </row>
    <row r="89" spans="1:11" ht="12.75" customHeight="1" x14ac:dyDescent="0.2">
      <c r="A89" s="914" t="s">
        <v>830</v>
      </c>
      <c r="B89" s="40">
        <v>1822</v>
      </c>
      <c r="C89" s="484">
        <f>-[1]!'lead[1822]&amp;fund[10].repbal{1}'</f>
        <v>0</v>
      </c>
      <c r="D89" s="434"/>
      <c r="E89" s="434"/>
      <c r="F89" s="434"/>
      <c r="G89" s="434"/>
      <c r="H89" s="434"/>
      <c r="I89" s="434"/>
      <c r="J89" s="434"/>
      <c r="K89" s="434"/>
    </row>
    <row r="90" spans="1:11" ht="12.75" customHeight="1" x14ac:dyDescent="0.2">
      <c r="A90" s="914" t="s">
        <v>146</v>
      </c>
      <c r="B90" s="40">
        <v>1823</v>
      </c>
      <c r="C90" s="484">
        <f>-[1]!'lead[1823]&amp;fund[10].repbal{1}'</f>
        <v>0</v>
      </c>
      <c r="D90" s="434"/>
      <c r="E90" s="434"/>
      <c r="F90" s="434"/>
      <c r="G90" s="434"/>
      <c r="H90" s="434"/>
      <c r="I90" s="434"/>
      <c r="J90" s="434"/>
      <c r="K90" s="434"/>
    </row>
    <row r="91" spans="1:11" ht="12.75" customHeight="1" x14ac:dyDescent="0.2">
      <c r="A91" s="914" t="s">
        <v>28</v>
      </c>
      <c r="B91" s="40">
        <v>1829</v>
      </c>
      <c r="C91" s="484">
        <f>-[1]!'lead[1829]&amp;fund[10].repbal{1}'</f>
        <v>0</v>
      </c>
      <c r="D91" s="434"/>
      <c r="E91" s="434"/>
      <c r="F91" s="434"/>
      <c r="G91" s="434"/>
      <c r="H91" s="434"/>
      <c r="I91" s="434"/>
      <c r="J91" s="434"/>
      <c r="K91" s="434"/>
    </row>
    <row r="92" spans="1:11" ht="12.75" customHeight="1" x14ac:dyDescent="0.2">
      <c r="A92" s="914" t="s">
        <v>881</v>
      </c>
      <c r="B92" s="40">
        <v>1890</v>
      </c>
      <c r="C92" s="484">
        <f>-[1]!'lead[1890]&amp;fund[10].repbal{1}'</f>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f>-[1]!'lead[1910]&amp;fund[10].repbal{1}'</f>
        <v>0</v>
      </c>
      <c r="D95" s="484">
        <f>-[1]!'lead[1910]&amp;fund[20].repbal{1}'</f>
        <v>0</v>
      </c>
      <c r="E95" s="432"/>
      <c r="F95" s="432"/>
      <c r="G95" s="432"/>
      <c r="H95" s="432"/>
      <c r="I95" s="432"/>
      <c r="J95" s="432"/>
      <c r="K95" s="432"/>
    </row>
    <row r="96" spans="1:11" ht="12.75" customHeight="1" x14ac:dyDescent="0.2">
      <c r="A96" s="914" t="s">
        <v>457</v>
      </c>
      <c r="B96" s="40">
        <v>1920</v>
      </c>
      <c r="C96" s="484">
        <f>-[1]!'lead[1920]&amp;fund[10].repbal{1}'</f>
        <v>6424</v>
      </c>
      <c r="D96" s="484">
        <f>-[1]!'lead[1920]&amp;fund[20].repbal{1}'</f>
        <v>0</v>
      </c>
      <c r="E96" s="511">
        <f>-[1]!'lead[1920]&amp;fund[30].repbal{1}'</f>
        <v>0</v>
      </c>
      <c r="F96" s="436">
        <f>-[1]!'lead[1920]&amp;fund[40].repbal{1}'</f>
        <v>0</v>
      </c>
      <c r="G96" s="436">
        <f>-[1]!'lead[1920]&amp;fund[50].repbal{1}'</f>
        <v>0</v>
      </c>
      <c r="H96" s="436">
        <f>-[1]!'lead[1920]&amp;fund[60].repbal{1}'</f>
        <v>0</v>
      </c>
      <c r="I96" s="436">
        <f>-[1]!'lead[1920]&amp;fund[70].repbal{1}'</f>
        <v>0</v>
      </c>
      <c r="J96" s="436">
        <f>-[1]!'lead[1920]&amp;fund[80].repbal{1}'</f>
        <v>0</v>
      </c>
      <c r="K96" s="436">
        <f>-[1]!'lead[1920]&amp;fund[90].repbal{1}'</f>
        <v>0</v>
      </c>
    </row>
    <row r="97" spans="1:12" ht="12.75" customHeight="1" x14ac:dyDescent="0.2">
      <c r="A97" s="752" t="s">
        <v>280</v>
      </c>
      <c r="B97" s="512">
        <v>1930</v>
      </c>
      <c r="C97" s="492">
        <f>-[1]!'lead[1930]&amp;fund[10].repbal{1}'</f>
        <v>0</v>
      </c>
      <c r="D97" s="437">
        <f>-[1]!'lead[1930]&amp;fund[20].repbal{1}'</f>
        <v>0</v>
      </c>
      <c r="E97" s="692">
        <f>-[1]!'lead[1930]&amp;fund[30].repbal{1}'</f>
        <v>0</v>
      </c>
      <c r="F97" s="437">
        <f>-[1]!'lead[1930]&amp;fund[40].repbal{1}'</f>
        <v>0</v>
      </c>
      <c r="G97" s="437">
        <f>-[1]!'lead[1930]&amp;fund[50].repbal{1}'</f>
        <v>0</v>
      </c>
      <c r="H97" s="437">
        <f>-[1]!'lead[1930]&amp;fund[60].repbal{1}'</f>
        <v>0</v>
      </c>
      <c r="I97" s="437">
        <f>-[1]!'lead[1930]&amp;fund[70].repbal{1}'</f>
        <v>0</v>
      </c>
      <c r="J97" s="437">
        <f>-[1]!'lead[1930]&amp;fund[80].repbal{1}'</f>
        <v>0</v>
      </c>
      <c r="K97" s="437">
        <f>-[1]!'lead[1930]&amp;fund[90].repbal{1}'</f>
        <v>0</v>
      </c>
    </row>
    <row r="98" spans="1:12" ht="12.75" customHeight="1" x14ac:dyDescent="0.2">
      <c r="A98" s="914" t="s">
        <v>208</v>
      </c>
      <c r="B98" s="40">
        <v>1940</v>
      </c>
      <c r="C98" s="492">
        <f>-[1]!'lead[1940]&amp;fund[10].repbal{1}'</f>
        <v>156079</v>
      </c>
      <c r="D98" s="413">
        <f>-[1]!'lead[1940]&amp;fund[20].repbal{1}'</f>
        <v>0</v>
      </c>
      <c r="E98" s="491"/>
      <c r="F98" s="413">
        <f>-[1]!'lead[1940]&amp;fund[40].repbal{1}'</f>
        <v>0</v>
      </c>
      <c r="G98" s="491"/>
      <c r="H98" s="491"/>
      <c r="I98" s="699"/>
      <c r="J98" s="491"/>
      <c r="K98" s="491"/>
    </row>
    <row r="99" spans="1:12" ht="12.75" customHeight="1" x14ac:dyDescent="0.2">
      <c r="A99" s="914" t="s">
        <v>982</v>
      </c>
      <c r="B99" s="40">
        <v>1950</v>
      </c>
      <c r="C99" s="492">
        <f>-[1]!'lead[1950]&amp;fund[10].repbal{1}'</f>
        <v>74</v>
      </c>
      <c r="D99" s="413">
        <f>-[1]!'lead[1950]&amp;fund[20].repbal{1}'</f>
        <v>0</v>
      </c>
      <c r="E99" s="413">
        <f>-[1]!'lead[1950]&amp;fund[30].repbal{1}'</f>
        <v>0</v>
      </c>
      <c r="F99" s="413">
        <f>-[1]!'lead[1950]&amp;fund[40].repbal{1}'</f>
        <v>0</v>
      </c>
      <c r="G99" s="413">
        <f>-[1]!'lead[1950]&amp;fund[50].repbal{1}'</f>
        <v>0</v>
      </c>
      <c r="H99" s="413">
        <f>-[1]!'lead[1950]&amp;fund[60].repbal{1}'</f>
        <v>0</v>
      </c>
      <c r="I99" s="434"/>
      <c r="J99" s="437">
        <f>-[1]!'lead[1950]&amp;fund[80].repbal{1}'</f>
        <v>0</v>
      </c>
      <c r="K99" s="413">
        <f>-[1]!'lead[1950]&amp;fund[90].repbal{1}'</f>
        <v>0</v>
      </c>
    </row>
    <row r="100" spans="1:12" ht="12.75" customHeight="1" x14ac:dyDescent="0.2">
      <c r="A100" s="914" t="s">
        <v>281</v>
      </c>
      <c r="B100" s="40">
        <v>1960</v>
      </c>
      <c r="C100" s="492">
        <f>-[1]!'lead[1960]&amp;fund[10].repbal{1}'</f>
        <v>0</v>
      </c>
      <c r="D100" s="492">
        <f>-[1]!'lead[1960]&amp;fund[20].repbal{1}'</f>
        <v>0</v>
      </c>
      <c r="E100" s="492">
        <f>-[1]!'lead[1960]&amp;fund[30].repbal{1}'</f>
        <v>0</v>
      </c>
      <c r="F100" s="492">
        <f>-[1]!'lead[1960]&amp;fund[40].repbal{1}'</f>
        <v>0</v>
      </c>
      <c r="G100" s="492">
        <f>-[1]!'lead[1960]&amp;fund[50].repbal{1}'</f>
        <v>0</v>
      </c>
      <c r="H100" s="492">
        <f>-[1]!'lead[1960]&amp;fund[60].repbal{1}'</f>
        <v>0</v>
      </c>
      <c r="I100" s="437">
        <f>-[1]!'lead[1960]&amp;fund[70].repbal{1}'</f>
        <v>0</v>
      </c>
      <c r="J100" s="492">
        <f>-[1]!'lead[1960]&amp;fund[80].repbal{1}'</f>
        <v>0</v>
      </c>
      <c r="K100" s="437">
        <f>-[1]!'lead[1960]&amp;fund[90].repbal{1}'</f>
        <v>0</v>
      </c>
    </row>
    <row r="101" spans="1:12" ht="12.75" customHeight="1" x14ac:dyDescent="0.2">
      <c r="A101" s="914" t="s">
        <v>282</v>
      </c>
      <c r="B101" s="40">
        <v>1970</v>
      </c>
      <c r="C101" s="492">
        <f>-[1]!'lead[1970]&amp;fund[10].repbal{1}'</f>
        <v>0</v>
      </c>
      <c r="D101" s="507"/>
      <c r="E101" s="515"/>
      <c r="F101" s="507"/>
      <c r="G101" s="482"/>
      <c r="H101" s="507"/>
      <c r="I101" s="434"/>
      <c r="J101" s="482"/>
      <c r="K101" s="482"/>
    </row>
    <row r="102" spans="1:12" ht="12.75" customHeight="1" x14ac:dyDescent="0.2">
      <c r="A102" s="914" t="s">
        <v>283</v>
      </c>
      <c r="B102" s="40">
        <v>1980</v>
      </c>
      <c r="C102" s="492">
        <f>-[1]!'lead[1980]&amp;fund[10].repbal{1}'</f>
        <v>0</v>
      </c>
      <c r="D102" s="492">
        <f>-[1]!'lead[1980]&amp;fund[20].repbal{1}'</f>
        <v>0</v>
      </c>
      <c r="E102" s="492">
        <f>-[1]!'lead[1980]&amp;fund[30].repbal{1}'</f>
        <v>0</v>
      </c>
      <c r="F102" s="492">
        <f>-[1]!'lead[1980]&amp;fund[40].repbal{1}'</f>
        <v>0</v>
      </c>
      <c r="G102" s="492">
        <f>-[1]!'lead[1980]&amp;fund[50].repbal{1}'</f>
        <v>0</v>
      </c>
      <c r="H102" s="492">
        <f>-[1]!'lead[1980]&amp;fund[60].repbal{1}'</f>
        <v>0</v>
      </c>
      <c r="I102" s="437">
        <f>-[1]!'lead[1980]&amp;fund[70].repbal{1}'</f>
        <v>0</v>
      </c>
      <c r="J102" s="492">
        <f>-[1]!'lead[1980]&amp;fund[80].repbal{1}'</f>
        <v>0</v>
      </c>
      <c r="K102" s="437">
        <f>-[1]!'lead[1980]&amp;fund[90].repbal{1}'</f>
        <v>0</v>
      </c>
    </row>
    <row r="103" spans="1:12" ht="12.75" customHeight="1" x14ac:dyDescent="0.2">
      <c r="A103" s="914" t="s">
        <v>408</v>
      </c>
      <c r="B103" s="40">
        <v>1983</v>
      </c>
      <c r="C103" s="434"/>
      <c r="D103" s="434"/>
      <c r="E103" s="1223">
        <f>-[1]!'lead[1983]&amp;fund[30].repbal{1}'</f>
        <v>0</v>
      </c>
      <c r="F103" s="434"/>
      <c r="G103" s="434"/>
      <c r="H103" s="492">
        <f>-[1]!'lead[1983]&amp;fund[60].repbal{1}'</f>
        <v>0</v>
      </c>
      <c r="I103" s="434"/>
      <c r="J103" s="699"/>
      <c r="K103" s="699"/>
    </row>
    <row r="104" spans="1:12" ht="12.75" customHeight="1" x14ac:dyDescent="0.2">
      <c r="A104" s="914" t="s">
        <v>993</v>
      </c>
      <c r="B104" s="40">
        <v>1991</v>
      </c>
      <c r="C104" s="492">
        <f>-[1]!'lead[1991]&amp;fund[10].repbal{1}'</f>
        <v>252192</v>
      </c>
      <c r="D104" s="413">
        <f>-[1]!'lead[1991]&amp;fund[20].repbal{1}'</f>
        <v>0</v>
      </c>
      <c r="E104" s="419">
        <f>-[1]!'lead[1991]&amp;fund[30].repbal{1}'</f>
        <v>0</v>
      </c>
      <c r="F104" s="437">
        <f>-[1]!'lead[1991]&amp;fund[40].repbal{1}'</f>
        <v>0</v>
      </c>
      <c r="G104" s="437">
        <f>-[1]!'lead[1991]&amp;fund[50].repbal{1}'</f>
        <v>0</v>
      </c>
      <c r="H104" s="413">
        <f>-[1]!'lead[1991]&amp;fund[60].repbal{1}'</f>
        <v>0</v>
      </c>
      <c r="I104" s="434"/>
      <c r="J104" s="434"/>
      <c r="K104" s="434"/>
    </row>
    <row r="105" spans="1:12" ht="12.75" customHeight="1" x14ac:dyDescent="0.2">
      <c r="A105" s="914" t="s">
        <v>983</v>
      </c>
      <c r="B105" s="40">
        <v>1992</v>
      </c>
      <c r="C105" s="413">
        <f>-[1]!'lead[1992]&amp;fund[10].repbal{1}'</f>
        <v>0</v>
      </c>
      <c r="D105" s="493"/>
      <c r="E105" s="434"/>
      <c r="F105" s="434"/>
      <c r="G105" s="434"/>
      <c r="H105" s="699"/>
      <c r="I105" s="434"/>
      <c r="J105" s="434"/>
      <c r="K105" s="434"/>
    </row>
    <row r="106" spans="1:12" ht="12.75" customHeight="1" x14ac:dyDescent="0.2">
      <c r="A106" s="914" t="s">
        <v>1807</v>
      </c>
      <c r="B106" s="40">
        <v>1993</v>
      </c>
      <c r="C106" s="413">
        <f>-[1]!'lead[1993]&amp;fund[10].repbal{1}'</f>
        <v>76809</v>
      </c>
      <c r="D106" s="492">
        <f>-[1]!'lead[1993]&amp;fund[20].repbal{1}'</f>
        <v>0</v>
      </c>
      <c r="E106" s="437">
        <f>-[1]!'lead[1993]&amp;fund[30].repbal{1}'</f>
        <v>0</v>
      </c>
      <c r="F106" s="437">
        <f>-[1]!'lead[1993]&amp;fund[40].repbal{1}'</f>
        <v>0</v>
      </c>
      <c r="G106" s="437">
        <f>-[1]!'lead[1993]&amp;fund[50].repbal{1}'</f>
        <v>0</v>
      </c>
      <c r="H106" s="437">
        <f>-[1]!'lead[1993]&amp;fund[60].repbal{1}'</f>
        <v>0</v>
      </c>
      <c r="I106" s="432"/>
      <c r="J106" s="437">
        <f>-[1]!'lead[1993]&amp;fund[80].repbal{1}'</f>
        <v>0</v>
      </c>
      <c r="K106" s="437">
        <f>-[1]!'lead[1993]&amp;fund[90].repbal{1}'</f>
        <v>0</v>
      </c>
    </row>
    <row r="107" spans="1:12" ht="12.75" customHeight="1" x14ac:dyDescent="0.2">
      <c r="A107" s="914" t="s">
        <v>82</v>
      </c>
      <c r="B107" s="40">
        <v>1999</v>
      </c>
      <c r="C107" s="484">
        <f>-[1]!'lead[1999]&amp;fund[10].repbal{1}'</f>
        <v>7508</v>
      </c>
      <c r="D107" s="413">
        <f>-[1]!'lead[1999]&amp;fund[20].repbal{1}'</f>
        <v>0</v>
      </c>
      <c r="E107" s="413">
        <f>-[1]!'lead[1999]&amp;fund[30].repbal{1}'</f>
        <v>0</v>
      </c>
      <c r="F107" s="413">
        <f>-[1]!'lead[1999]&amp;fund[40].repbal{1}'</f>
        <v>0</v>
      </c>
      <c r="G107" s="413">
        <f>-[1]!'lead[1999]&amp;fund[50].repbal{1}'</f>
        <v>0</v>
      </c>
      <c r="H107" s="413">
        <f>-[1]!'lead[1999]&amp;fund[60].repbal{1}'</f>
        <v>0</v>
      </c>
      <c r="I107" s="413">
        <f>-[1]!'lead[1999]&amp;fund[70].repbal{1}'</f>
        <v>0</v>
      </c>
      <c r="J107" s="437">
        <f>-[1]!'lead[1999]&amp;fund[80].repbal{1}'</f>
        <v>0</v>
      </c>
      <c r="K107" s="413">
        <f>-[1]!'lead[1999]&amp;fund[90].repbal{1}'</f>
        <v>0</v>
      </c>
    </row>
    <row r="108" spans="1:12" ht="12.75" customHeight="1" thickBot="1" x14ac:dyDescent="0.25">
      <c r="A108" s="465" t="s">
        <v>577</v>
      </c>
      <c r="B108" s="739"/>
      <c r="C108" s="485">
        <f>SUM(C95:C107)</f>
        <v>499086</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2317598</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f>-[1]!'lead[2100]&amp;fund[10].repbal{1}'</f>
        <v>0</v>
      </c>
      <c r="D111" s="419">
        <f>-[1]!'lead[2100]&amp;fund[20].repbal{1}'</f>
        <v>0</v>
      </c>
      <c r="E111" s="493"/>
      <c r="F111" s="419">
        <f>-[1]!'lead[2100]&amp;fund[40].repbal{1}'</f>
        <v>0</v>
      </c>
      <c r="G111" s="419">
        <f>-[1]!'lead[2100]&amp;fund[50].repbal{1}'</f>
        <v>0</v>
      </c>
      <c r="H111" s="493"/>
      <c r="I111" s="434"/>
      <c r="J111" s="434"/>
      <c r="K111" s="434"/>
    </row>
    <row r="112" spans="1:12" ht="12.75" customHeight="1" x14ac:dyDescent="0.2">
      <c r="A112" s="914" t="s">
        <v>985</v>
      </c>
      <c r="B112" s="40">
        <v>2200</v>
      </c>
      <c r="C112" s="484">
        <f>-[1]!'lead[2200]&amp;fund[10].repbal{1}'</f>
        <v>0</v>
      </c>
      <c r="D112" s="413">
        <f>-[1]!'lead[2200]&amp;fund[20].repbal{1}'</f>
        <v>0</v>
      </c>
      <c r="E112" s="493"/>
      <c r="F112" s="413">
        <f>-[1]!'lead[2200]&amp;fund[40].repbal{1}'</f>
        <v>0</v>
      </c>
      <c r="G112" s="413">
        <f>-[1]!'lead[2200]&amp;fund[50].repbal{1}'</f>
        <v>0</v>
      </c>
      <c r="H112" s="493"/>
      <c r="I112" s="434"/>
      <c r="J112" s="434"/>
      <c r="K112" s="434"/>
      <c r="L112" s="172"/>
    </row>
    <row r="113" spans="1:11" ht="12.75" customHeight="1" x14ac:dyDescent="0.2">
      <c r="A113" s="914" t="s">
        <v>29</v>
      </c>
      <c r="B113" s="40">
        <v>2300</v>
      </c>
      <c r="C113" s="484">
        <f>-[1]!'lead[2300]&amp;fund[10].repbal{1}'</f>
        <v>0</v>
      </c>
      <c r="D113" s="413">
        <f>-[1]!'lead[2300]&amp;fund[20].repbal{1}'</f>
        <v>0</v>
      </c>
      <c r="E113" s="493"/>
      <c r="F113" s="413">
        <f>-[1]!'lead[2300]&amp;fund[40].repbal{1}'</f>
        <v>0</v>
      </c>
      <c r="G113" s="413">
        <f>-[1]!'lead[2300]&amp;fund[50].repbal{1}'</f>
        <v>0</v>
      </c>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f>-[1]!'lead[3001]&amp;fund[10].repbal{1}'</f>
        <v>0</v>
      </c>
      <c r="D117" s="419">
        <f>-[1]!'lead[3001]&amp;fund[20].repbal{1}'</f>
        <v>0</v>
      </c>
      <c r="E117" s="413">
        <f>-[1]!'lead[3001]&amp;fund[30].repbal{1}'</f>
        <v>0</v>
      </c>
      <c r="F117" s="419">
        <f>-[1]!'lead[3001]&amp;fund[40].repbal{1}'</f>
        <v>0</v>
      </c>
      <c r="G117" s="419">
        <f>-[1]!'lead[3001]&amp;fund[50].repbal{1}'</f>
        <v>0</v>
      </c>
      <c r="H117" s="413">
        <f>-[1]!'lead[3001]&amp;fund[60].repbal{1}'</f>
        <v>0</v>
      </c>
      <c r="I117" s="434"/>
      <c r="J117" s="437">
        <f>-[1]!'lead[3001]&amp;fund[80].repbal{1}'</f>
        <v>0</v>
      </c>
      <c r="K117" s="413">
        <f>-[1]!'lead[3001]&amp;fund[90].repbal{1}'</f>
        <v>0</v>
      </c>
    </row>
    <row r="118" spans="1:11" ht="12.75" customHeight="1" x14ac:dyDescent="0.2">
      <c r="A118" s="478" t="s">
        <v>1760</v>
      </c>
      <c r="B118" s="262">
        <v>3002</v>
      </c>
      <c r="C118" s="484">
        <f>-[1]!'lead[3002]&amp;fund[10].repbal{1}'</f>
        <v>0</v>
      </c>
      <c r="D118" s="413">
        <f>-[1]!'lead[3002]&amp;fund[20].repbal{1}'</f>
        <v>0</v>
      </c>
      <c r="E118" s="413">
        <f>-[1]!'lead[3002]&amp;fund[30].repbal{1}'</f>
        <v>0</v>
      </c>
      <c r="F118" s="413">
        <f>-[1]!'lead[3002]&amp;fund[40].repbal{1}'</f>
        <v>0</v>
      </c>
      <c r="G118" s="413">
        <f>-[1]!'lead[3002]&amp;fund[50].repbal{1}'</f>
        <v>0</v>
      </c>
      <c r="H118" s="413">
        <f>-[1]!'lead[3002]&amp;fund[60].repbal{1}'</f>
        <v>0</v>
      </c>
      <c r="I118" s="434"/>
      <c r="J118" s="437">
        <f>-[1]!'lead[3002]&amp;fund[80].repbal{1}'</f>
        <v>0</v>
      </c>
      <c r="K118" s="413">
        <f>-[1]!'lead[3002]&amp;fund[90].repbal{1}'</f>
        <v>0</v>
      </c>
    </row>
    <row r="119" spans="1:11" ht="12.75" customHeight="1" x14ac:dyDescent="0.2">
      <c r="A119" s="478" t="s">
        <v>1761</v>
      </c>
      <c r="B119" s="262">
        <v>3005</v>
      </c>
      <c r="C119" s="484">
        <f>-[1]!'lead[3005]&amp;fund[10].repbal{1}'</f>
        <v>0</v>
      </c>
      <c r="D119" s="413">
        <f>-[1]!'lead[3005]&amp;fund[20].repbal{1}'</f>
        <v>0</v>
      </c>
      <c r="E119" s="413">
        <f>-[1]!'lead[3005]&amp;fund[30].repbal{1}'</f>
        <v>0</v>
      </c>
      <c r="F119" s="413">
        <f>-[1]!'lead[3005]&amp;fund[40].repbal{1}'</f>
        <v>0</v>
      </c>
      <c r="G119" s="413">
        <f>-[1]!'lead[3005]&amp;fund[50].repbal{1}'</f>
        <v>0</v>
      </c>
      <c r="H119" s="413">
        <f>-[1]!'lead[3005]&amp;fund[60].repbal{1}'</f>
        <v>0</v>
      </c>
      <c r="I119" s="434"/>
      <c r="J119" s="437">
        <f>-[1]!'lead[3005]&amp;fund[80].repbal{1}'</f>
        <v>0</v>
      </c>
      <c r="K119" s="413">
        <f>-[1]!'lead[3005]&amp;fund[90].repbal{1}'</f>
        <v>0</v>
      </c>
    </row>
    <row r="120" spans="1:11" ht="22.5" x14ac:dyDescent="0.2">
      <c r="A120" s="738" t="s">
        <v>1762</v>
      </c>
      <c r="B120" s="159">
        <v>3099</v>
      </c>
      <c r="C120" s="484">
        <f>-[1]!'lead[3099]&amp;fund[10].repbal{1}'</f>
        <v>0</v>
      </c>
      <c r="D120" s="413">
        <f>-[1]!'lead[3099]&amp;fund[20].repbal{1}'</f>
        <v>0</v>
      </c>
      <c r="E120" s="413">
        <f>-[1]!'lead[3099]&amp;fund[30].repbal{1}'</f>
        <v>0</v>
      </c>
      <c r="F120" s="413">
        <f>-[1]!'lead[3099]&amp;fund[40].repbal{1}'</f>
        <v>0</v>
      </c>
      <c r="G120" s="413">
        <f>-[1]!'lead[3099]&amp;fund[50].repbal{1}'</f>
        <v>0</v>
      </c>
      <c r="H120" s="413">
        <f>-[1]!'lead[3099]&amp;fund[60].repbal{1}'</f>
        <v>0</v>
      </c>
      <c r="I120" s="434"/>
      <c r="J120" s="437">
        <f>-[1]!'lead[3099]&amp;fund[80].repbal{1}'</f>
        <v>0</v>
      </c>
      <c r="K120" s="413">
        <f>-[1]!'lead[3099]&amp;fund[90].repbal{1}'</f>
        <v>0</v>
      </c>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f>-[1]!'lead[3100]&amp;fund[10].repbal{1}'</f>
        <v>0</v>
      </c>
      <c r="D124" s="493"/>
      <c r="E124" s="434"/>
      <c r="F124" s="807">
        <f>-[1]!'lead[3100]&amp;fund[40].repbal{1}'</f>
        <v>0</v>
      </c>
      <c r="G124" s="434"/>
      <c r="H124" s="434"/>
      <c r="I124" s="434"/>
      <c r="J124" s="434"/>
      <c r="K124" s="434"/>
    </row>
    <row r="125" spans="1:11" ht="12.75" customHeight="1" x14ac:dyDescent="0.2">
      <c r="A125" s="914" t="s">
        <v>1841</v>
      </c>
      <c r="B125" s="262">
        <v>3105</v>
      </c>
      <c r="C125" s="413">
        <f>-[1]!'lead[3105]&amp;fund[10].repbal{1}'</f>
        <v>0</v>
      </c>
      <c r="D125" s="493"/>
      <c r="E125" s="434"/>
      <c r="F125" s="413">
        <f>-[1]!'lead[3105]&amp;fund[40].repbal{1}'</f>
        <v>0</v>
      </c>
      <c r="G125" s="434"/>
      <c r="H125" s="434"/>
      <c r="I125" s="434"/>
      <c r="J125" s="434"/>
      <c r="K125" s="434"/>
    </row>
    <row r="126" spans="1:11" ht="12.75" customHeight="1" x14ac:dyDescent="0.2">
      <c r="A126" s="914" t="s">
        <v>1035</v>
      </c>
      <c r="B126" s="262">
        <v>3110</v>
      </c>
      <c r="C126" s="484">
        <f>-[1]!'lead[3110]&amp;fund[10].repbal{1}'</f>
        <v>292440</v>
      </c>
      <c r="D126" s="413">
        <f>-[1]!'lead[3110]&amp;fund[20].repbal{1}'</f>
        <v>0</v>
      </c>
      <c r="E126" s="434"/>
      <c r="F126" s="413">
        <f>-[1]!'lead[3110]&amp;fund[40].repbal{1}'</f>
        <v>0</v>
      </c>
      <c r="G126" s="434"/>
      <c r="H126" s="434"/>
      <c r="I126" s="434"/>
      <c r="J126" s="434"/>
      <c r="K126" s="434"/>
    </row>
    <row r="127" spans="1:11" ht="12.75" customHeight="1" x14ac:dyDescent="0.2">
      <c r="A127" s="914" t="s">
        <v>112</v>
      </c>
      <c r="B127" s="262">
        <v>3120</v>
      </c>
      <c r="C127" s="413">
        <f>-[1]!'lead[3120]&amp;fund[10].repbal{1}'</f>
        <v>0</v>
      </c>
      <c r="D127" s="493"/>
      <c r="E127" s="434"/>
      <c r="F127" s="413">
        <f>-[1]!'lead[3120]&amp;fund[40].repbal{1}'</f>
        <v>0</v>
      </c>
      <c r="G127" s="434"/>
      <c r="H127" s="434"/>
      <c r="I127" s="434"/>
      <c r="J127" s="434"/>
      <c r="K127" s="434"/>
    </row>
    <row r="128" spans="1:11" ht="12.75" customHeight="1" x14ac:dyDescent="0.2">
      <c r="A128" s="914" t="s">
        <v>1842</v>
      </c>
      <c r="B128" s="262">
        <v>3130</v>
      </c>
      <c r="C128" s="413">
        <f>-[1]!'lead[3130]&amp;fund[10].repbal{1}'</f>
        <v>0</v>
      </c>
      <c r="D128" s="493"/>
      <c r="E128" s="434"/>
      <c r="F128" s="413">
        <f>-[1]!'lead[3130]&amp;fund[40].repbal{1}'</f>
        <v>0</v>
      </c>
      <c r="G128" s="434"/>
      <c r="H128" s="434"/>
      <c r="I128" s="434"/>
      <c r="J128" s="434"/>
      <c r="K128" s="434"/>
    </row>
    <row r="129" spans="1:11" ht="12.75" customHeight="1" x14ac:dyDescent="0.2">
      <c r="A129" s="914" t="s">
        <v>144</v>
      </c>
      <c r="B129" s="262">
        <v>3145</v>
      </c>
      <c r="C129" s="413">
        <f>-[1]!'lead[3145]&amp;fund[10].repbal{1}'</f>
        <v>0</v>
      </c>
      <c r="D129" s="493"/>
      <c r="E129" s="434"/>
      <c r="F129" s="413">
        <f>-[1]!'lead[3145]&amp;fund[40].repbal{1}'</f>
        <v>0</v>
      </c>
      <c r="G129" s="434"/>
      <c r="H129" s="434"/>
      <c r="I129" s="434"/>
      <c r="J129" s="434"/>
      <c r="K129" s="434"/>
    </row>
    <row r="130" spans="1:11" ht="12.75" customHeight="1" x14ac:dyDescent="0.2">
      <c r="A130" s="914" t="s">
        <v>69</v>
      </c>
      <c r="B130" s="262">
        <v>3199</v>
      </c>
      <c r="C130" s="484">
        <f>-[1]!'lead[3199]&amp;fund[10].repbal{1}'</f>
        <v>0</v>
      </c>
      <c r="D130" s="437">
        <f>-[1]!'lead[3199]&amp;fund[20].repbal{1}'</f>
        <v>0</v>
      </c>
      <c r="E130" s="434"/>
      <c r="F130" s="413">
        <f>-[1]!'lead[3199]&amp;fund[40].repbal{1}'</f>
        <v>0</v>
      </c>
      <c r="G130" s="434"/>
      <c r="H130" s="434"/>
      <c r="I130" s="434"/>
      <c r="J130" s="434"/>
      <c r="K130" s="434"/>
    </row>
    <row r="131" spans="1:11" ht="12.75" customHeight="1" thickBot="1" x14ac:dyDescent="0.25">
      <c r="A131" s="465" t="s">
        <v>1221</v>
      </c>
      <c r="B131" s="463"/>
      <c r="C131" s="485">
        <f>SUM(C124:C130)</f>
        <v>292440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f>-[1]!'lead[3200]&amp;fund[10].repbal{1}'</f>
        <v>0</v>
      </c>
      <c r="D133" s="413">
        <f>-[1]!'lead[3200]&amp;fund[20].repbal{1}'</f>
        <v>0</v>
      </c>
      <c r="E133" s="493"/>
      <c r="F133" s="434"/>
      <c r="G133" s="413">
        <f>-[1]!'lead[3200]&amp;fund[50].repbal{1}'</f>
        <v>0</v>
      </c>
      <c r="H133" s="434"/>
      <c r="I133" s="434"/>
      <c r="J133" s="434"/>
      <c r="K133" s="434"/>
    </row>
    <row r="134" spans="1:11" ht="12.75" customHeight="1" x14ac:dyDescent="0.2">
      <c r="A134" s="914" t="s">
        <v>774</v>
      </c>
      <c r="B134" s="262">
        <v>3220</v>
      </c>
      <c r="C134" s="484">
        <f>-[1]!'lead[3220]&amp;fund[10].repbal{1}'</f>
        <v>0</v>
      </c>
      <c r="D134" s="413">
        <f>-[1]!'lead[3220]&amp;fund[20].repbal{1}'</f>
        <v>0</v>
      </c>
      <c r="E134" s="493"/>
      <c r="F134" s="434"/>
      <c r="G134" s="437">
        <f>-[1]!'lead[3220]&amp;fund[50].repbal{1}'</f>
        <v>0</v>
      </c>
      <c r="H134" s="434"/>
      <c r="I134" s="434"/>
      <c r="J134" s="434"/>
      <c r="K134" s="434"/>
    </row>
    <row r="135" spans="1:11" ht="12.75" customHeight="1" x14ac:dyDescent="0.2">
      <c r="A135" s="914" t="s">
        <v>285</v>
      </c>
      <c r="B135" s="262">
        <v>3225</v>
      </c>
      <c r="C135" s="484">
        <f>-[1]!'lead[3225]&amp;fund[10].repbal{1}'</f>
        <v>0</v>
      </c>
      <c r="D135" s="413">
        <f>-[1]!'lead[3225]&amp;fund[20].repbal{1}'</f>
        <v>0</v>
      </c>
      <c r="E135" s="493"/>
      <c r="F135" s="434"/>
      <c r="G135" s="437">
        <f>-[1]!'lead[3225]&amp;fund[50].repbal{1}'</f>
        <v>0</v>
      </c>
      <c r="H135" s="434"/>
      <c r="I135" s="434"/>
      <c r="J135" s="434"/>
      <c r="K135" s="434"/>
    </row>
    <row r="136" spans="1:11" ht="12.75" customHeight="1" x14ac:dyDescent="0.2">
      <c r="A136" s="914" t="s">
        <v>704</v>
      </c>
      <c r="B136" s="262">
        <v>3235</v>
      </c>
      <c r="C136" s="492">
        <f>-[1]!'lead[3235]&amp;fund[10].repbal{1}'</f>
        <v>0</v>
      </c>
      <c r="D136" s="437">
        <f>-[1]!'lead[3235]&amp;fund[20].repbal{1}'</f>
        <v>0</v>
      </c>
      <c r="E136" s="493"/>
      <c r="F136" s="434"/>
      <c r="G136" s="437">
        <f>-[1]!'lead[3235]&amp;fund[50].repbal{1}'</f>
        <v>0</v>
      </c>
      <c r="H136" s="434"/>
      <c r="I136" s="434"/>
      <c r="J136" s="434"/>
      <c r="K136" s="434"/>
    </row>
    <row r="137" spans="1:11" ht="12.75" customHeight="1" x14ac:dyDescent="0.2">
      <c r="A137" s="914" t="s">
        <v>705</v>
      </c>
      <c r="B137" s="262">
        <v>3240</v>
      </c>
      <c r="C137" s="492">
        <f>-[1]!'lead[3240]&amp;fund[10].repbal{1}'</f>
        <v>0</v>
      </c>
      <c r="D137" s="437">
        <f>-[1]!'lead[3240]&amp;fund[20].repbal{1}'</f>
        <v>0</v>
      </c>
      <c r="E137" s="493"/>
      <c r="F137" s="434"/>
      <c r="G137" s="437">
        <f>-[1]!'lead[3240]&amp;fund[50].repbal{1}'</f>
        <v>0</v>
      </c>
      <c r="H137" s="434"/>
      <c r="I137" s="434"/>
      <c r="J137" s="434"/>
      <c r="K137" s="434"/>
    </row>
    <row r="138" spans="1:11" ht="12.75" customHeight="1" x14ac:dyDescent="0.2">
      <c r="A138" s="914" t="s">
        <v>706</v>
      </c>
      <c r="B138" s="262">
        <v>3270</v>
      </c>
      <c r="C138" s="492">
        <f>-[1]!'lead[3270]&amp;fund[10].repbal{1}'</f>
        <v>0</v>
      </c>
      <c r="D138" s="437">
        <f>-[1]!'lead[3270]&amp;fund[20].repbal{1}'</f>
        <v>0</v>
      </c>
      <c r="E138" s="493"/>
      <c r="F138" s="434"/>
      <c r="G138" s="437">
        <f>-[1]!'lead[3270]&amp;fund[50].repbal{1}'</f>
        <v>0</v>
      </c>
      <c r="H138" s="434"/>
      <c r="I138" s="434"/>
      <c r="J138" s="434"/>
      <c r="K138" s="434"/>
    </row>
    <row r="139" spans="1:11" ht="12.75" customHeight="1" x14ac:dyDescent="0.2">
      <c r="A139" s="914" t="s">
        <v>70</v>
      </c>
      <c r="B139" s="262">
        <v>3299</v>
      </c>
      <c r="C139" s="484">
        <f>-[1]!'lead[3299]&amp;fund[10].repbal{1}'</f>
        <v>0</v>
      </c>
      <c r="D139" s="413">
        <f>-[1]!'lead[3299]&amp;fund[20].repbal{1}'</f>
        <v>0</v>
      </c>
      <c r="E139" s="493"/>
      <c r="F139" s="508"/>
      <c r="G139" s="437">
        <f>-[1]!'lead[3299]&amp;fund[50].repbal{1}'</f>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f>-[1]!'lead[3305]&amp;fund[10].repbal{1}'</f>
        <v>0</v>
      </c>
      <c r="D142" s="434"/>
      <c r="E142" s="493"/>
      <c r="F142" s="434"/>
      <c r="G142" s="413">
        <f>-[1]!'lead[3305]&amp;fund[50].repbal{1}'</f>
        <v>0</v>
      </c>
      <c r="H142" s="434"/>
      <c r="I142" s="434"/>
      <c r="J142" s="434"/>
      <c r="K142" s="434"/>
    </row>
    <row r="143" spans="1:11" ht="12.75" customHeight="1" x14ac:dyDescent="0.2">
      <c r="A143" s="914" t="s">
        <v>410</v>
      </c>
      <c r="B143" s="262">
        <v>3310</v>
      </c>
      <c r="C143" s="484">
        <f>-[1]!'lead[3310]&amp;fund[10].repbal{1}'</f>
        <v>0</v>
      </c>
      <c r="D143" s="434"/>
      <c r="E143" s="493"/>
      <c r="F143" s="434"/>
      <c r="G143" s="413">
        <f>-[1]!'lead[3310]&amp;fund[50].repbal{1}'</f>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f>-[1]!'lead[3360]&amp;fund[10].repbal{1}'</f>
        <v>90</v>
      </c>
      <c r="D145" s="434"/>
      <c r="E145" s="493"/>
      <c r="F145" s="434"/>
      <c r="G145" s="434"/>
      <c r="H145" s="434"/>
      <c r="I145" s="434"/>
      <c r="J145" s="434"/>
      <c r="K145" s="434"/>
    </row>
    <row r="146" spans="1:11" ht="12.75" customHeight="1" thickTop="1" thickBot="1" x14ac:dyDescent="0.25">
      <c r="A146" s="923" t="s">
        <v>1096</v>
      </c>
      <c r="B146" s="924">
        <v>3365</v>
      </c>
      <c r="C146" s="425">
        <f>-[1]!'lead[3365]&amp;fund[10].repbal{1}'</f>
        <v>0</v>
      </c>
      <c r="D146" s="443">
        <f>-[1]!'lead[3365]&amp;fund[20].repbal{1}'</f>
        <v>0</v>
      </c>
      <c r="E146" s="493"/>
      <c r="F146" s="434"/>
      <c r="G146" s="443">
        <f>-[1]!'lead[3365]&amp;fund[50].repbal{1}'</f>
        <v>0</v>
      </c>
      <c r="H146" s="434"/>
      <c r="I146" s="434"/>
      <c r="J146" s="434"/>
      <c r="K146" s="434"/>
    </row>
    <row r="147" spans="1:11" ht="12.75" customHeight="1" thickTop="1" thickBot="1" x14ac:dyDescent="0.25">
      <c r="A147" s="923" t="s">
        <v>145</v>
      </c>
      <c r="B147" s="924">
        <v>3370</v>
      </c>
      <c r="C147" s="424">
        <f>-[1]!'lead[3370]&amp;fund[10].repbal{1}'</f>
        <v>0</v>
      </c>
      <c r="D147" s="424">
        <f>-[1]!'lead[3370]&amp;fund[20].repbal{1}'</f>
        <v>0</v>
      </c>
      <c r="E147" s="495"/>
      <c r="F147" s="434"/>
      <c r="G147" s="434"/>
      <c r="H147" s="434"/>
      <c r="I147" s="434"/>
      <c r="J147" s="434"/>
      <c r="K147" s="434"/>
    </row>
    <row r="148" spans="1:11" ht="12.75" customHeight="1" thickTop="1" thickBot="1" x14ac:dyDescent="0.25">
      <c r="A148" s="923" t="s">
        <v>886</v>
      </c>
      <c r="B148" s="924">
        <v>3410</v>
      </c>
      <c r="C148" s="498">
        <f>-[1]!'lead[3410]&amp;fund[10].repbal{1}'</f>
        <v>0</v>
      </c>
      <c r="D148" s="425">
        <f>-[1]!'lead[3410]&amp;fund[20].repbal{1}'</f>
        <v>0</v>
      </c>
      <c r="E148" s="1061">
        <f>-[1]!'lead[3410]&amp;fund[30].repbal{1}'</f>
        <v>0</v>
      </c>
      <c r="F148" s="443">
        <f>-[1]!'lead[3410]&amp;fund[40].repbal{1}'</f>
        <v>0</v>
      </c>
      <c r="G148" s="443">
        <f>-[1]!'lead[3410]&amp;fund[50].repbal{1}'</f>
        <v>0</v>
      </c>
      <c r="H148" s="443">
        <f>-[1]!'lead[3410]&amp;fund[60].repbal{1}'</f>
        <v>0</v>
      </c>
      <c r="I148" s="443">
        <f>-[1]!'lead[3410]&amp;fund[70].repbal{1}'</f>
        <v>0</v>
      </c>
      <c r="J148" s="443">
        <f>-[1]!'lead[3410]&amp;fund[80].repbal{1}'</f>
        <v>0</v>
      </c>
      <c r="K148" s="443">
        <f>-[1]!'lead[3410]&amp;fund[90].repbal{1}'</f>
        <v>0</v>
      </c>
    </row>
    <row r="149" spans="1:11" ht="12.75" customHeight="1" thickTop="1" thickBot="1" x14ac:dyDescent="0.25">
      <c r="A149" s="923" t="s">
        <v>71</v>
      </c>
      <c r="B149" s="924">
        <v>3499</v>
      </c>
      <c r="C149" s="498">
        <f>-[1]!'lead[3499]&amp;fund[10].repbal{1}'</f>
        <v>0</v>
      </c>
      <c r="D149" s="425">
        <f>-[1]!'lead[3499]&amp;fund[20].repbal{1}'</f>
        <v>0</v>
      </c>
      <c r="E149" s="809">
        <f>-[1]!'lead[3499]&amp;fund[30].repbal{1}'</f>
        <v>0</v>
      </c>
      <c r="F149" s="809">
        <f>-[1]!'lead[3499]&amp;fund[40].repbal{1}'</f>
        <v>0</v>
      </c>
      <c r="G149" s="809">
        <f>-[1]!'lead[3499]&amp;fund[50].repbal{1}'</f>
        <v>0</v>
      </c>
      <c r="H149" s="809">
        <f>-[1]!'lead[3499]&amp;fund[60].repbal{1}'</f>
        <v>0</v>
      </c>
      <c r="I149" s="809">
        <f>-[1]!'lead[3499]&amp;fund[40].repbal{1}'</f>
        <v>0</v>
      </c>
      <c r="J149" s="809">
        <f>-[1]!'lead[3499]&amp;fund[80].repbal{1}'</f>
        <v>0</v>
      </c>
      <c r="K149" s="809">
        <f>-[1]!'lead[3499]&amp;fund[90].repbal{1}'</f>
        <v>0</v>
      </c>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f>-[1]!'lead[3500]&amp;fund[10].repbal{1}'</f>
        <v>0</v>
      </c>
      <c r="D151" s="413">
        <f>-[1]!'lead[3500]&amp;fund[20].repbal{1}'</f>
        <v>0</v>
      </c>
      <c r="E151" s="493"/>
      <c r="F151" s="413">
        <f>-[1]!'lead[3500]&amp;fund[40].repbal{1}'</f>
        <v>0</v>
      </c>
      <c r="G151" s="437">
        <f>-[1]!'lead[3500]&amp;fund[50].repbal{1}'</f>
        <v>0</v>
      </c>
      <c r="H151" s="434"/>
      <c r="I151" s="434"/>
      <c r="J151" s="434"/>
      <c r="K151" s="434"/>
    </row>
    <row r="152" spans="1:11" ht="12.75" customHeight="1" x14ac:dyDescent="0.2">
      <c r="A152" s="914" t="s">
        <v>1247</v>
      </c>
      <c r="B152" s="262">
        <v>3510</v>
      </c>
      <c r="C152" s="484">
        <f>-[1]!'lead[3510]&amp;fund[10].repbal{1}'</f>
        <v>0</v>
      </c>
      <c r="D152" s="413">
        <f>-[1]!'lead[3510]&amp;fund[20].repbal{1}'</f>
        <v>0</v>
      </c>
      <c r="E152" s="493"/>
      <c r="F152" s="413">
        <f>-[1]!'lead[3510]&amp;fund[40].repbal{1}'</f>
        <v>0</v>
      </c>
      <c r="G152" s="437">
        <f>-[1]!'lead[3510]&amp;fund[50].repbal{1}'</f>
        <v>0</v>
      </c>
      <c r="H152" s="434"/>
      <c r="I152" s="434"/>
      <c r="J152" s="434"/>
      <c r="K152" s="434"/>
    </row>
    <row r="153" spans="1:11" ht="12.75" customHeight="1" x14ac:dyDescent="0.2">
      <c r="A153" s="914" t="s">
        <v>72</v>
      </c>
      <c r="B153" s="262">
        <v>3599</v>
      </c>
      <c r="C153" s="484">
        <f>-[1]!'lead[3599]&amp;fund[10].repbal{1}'</f>
        <v>0</v>
      </c>
      <c r="D153" s="413">
        <f>-[1]!'lead[3599]&amp;fund[20].repbal{1}'</f>
        <v>0</v>
      </c>
      <c r="E153" s="493"/>
      <c r="F153" s="413">
        <f>-[1]!'lead[3599]&amp;fund[40].repbal{1}'</f>
        <v>0</v>
      </c>
      <c r="G153" s="437">
        <f>-[1]!'lead[3599]&amp;fund[50].repbal{1}'</f>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f>-[1]!'lead[3610]&amp;fund[10].repbal{1}'</f>
        <v>0</v>
      </c>
      <c r="D155" s="434"/>
      <c r="E155" s="495"/>
      <c r="F155" s="434"/>
      <c r="G155" s="434"/>
      <c r="H155" s="434"/>
      <c r="I155" s="434"/>
      <c r="J155" s="434"/>
      <c r="K155" s="434"/>
    </row>
    <row r="156" spans="1:11" ht="12.75" customHeight="1" thickTop="1" thickBot="1" x14ac:dyDescent="0.25">
      <c r="A156" s="923" t="s">
        <v>53</v>
      </c>
      <c r="B156" s="924">
        <v>3660</v>
      </c>
      <c r="C156" s="424">
        <f>-[1]!'lead[3660]&amp;fund[10].repbal{1}'</f>
        <v>0</v>
      </c>
      <c r="D156" s="427">
        <f>-[1]!'lead[3660]&amp;fund[20].repbal{1}'</f>
        <v>0</v>
      </c>
      <c r="E156" s="493"/>
      <c r="F156" s="427">
        <f>-[1]!'lead[3660]&amp;fund[40].repbal{1}'</f>
        <v>0</v>
      </c>
      <c r="G156" s="427">
        <f>-[1]!'lead[3660]&amp;fund[50].repbal{1}'</f>
        <v>0</v>
      </c>
      <c r="H156" s="434"/>
      <c r="I156" s="434"/>
      <c r="J156" s="434"/>
      <c r="K156" s="434"/>
    </row>
    <row r="157" spans="1:11" ht="12.75" customHeight="1" thickTop="1" thickBot="1" x14ac:dyDescent="0.25">
      <c r="A157" s="923" t="s">
        <v>1181</v>
      </c>
      <c r="B157" s="924">
        <v>3695</v>
      </c>
      <c r="C157" s="425">
        <f>-[1]!'lead[3695]&amp;fund[10].repbal{1}'</f>
        <v>0</v>
      </c>
      <c r="D157" s="434"/>
      <c r="E157" s="493"/>
      <c r="F157" s="425">
        <f>-[1]!'lead[3695]&amp;fund[40].repbal{1}'</f>
        <v>0</v>
      </c>
      <c r="G157" s="425">
        <f>-[1]!'lead[3695]&amp;fund[50].repbal{1}'</f>
        <v>0</v>
      </c>
      <c r="H157" s="434"/>
      <c r="I157" s="434"/>
      <c r="J157" s="434"/>
      <c r="K157" s="434"/>
    </row>
    <row r="158" spans="1:11" ht="12.75" customHeight="1" thickTop="1" thickBot="1" x14ac:dyDescent="0.25">
      <c r="A158" s="923" t="s">
        <v>1241</v>
      </c>
      <c r="B158" s="924">
        <v>3705</v>
      </c>
      <c r="C158" s="425">
        <f>-[1]!'lead[3705]&amp;fund[10].repbal{1}'</f>
        <v>0</v>
      </c>
      <c r="D158" s="427">
        <f>-[1]!'lead[3705]&amp;fund[20].repbal{1}'</f>
        <v>0</v>
      </c>
      <c r="E158" s="493"/>
      <c r="F158" s="425">
        <f>-[1]!'lead[3705]&amp;fund[40].repbal{1}'</f>
        <v>0</v>
      </c>
      <c r="G158" s="425">
        <f>-[1]!'lead[3705]&amp;fund[50].repbal{1}'</f>
        <v>0</v>
      </c>
      <c r="H158" s="434"/>
      <c r="I158" s="434"/>
      <c r="J158" s="434"/>
      <c r="K158" s="434"/>
    </row>
    <row r="159" spans="1:11" ht="12.75" customHeight="1" thickTop="1" thickBot="1" x14ac:dyDescent="0.25">
      <c r="A159" s="923" t="s">
        <v>40</v>
      </c>
      <c r="B159" s="924">
        <v>3715</v>
      </c>
      <c r="C159" s="425">
        <f>-[1]!'lead[3715]&amp;fund[10].repbal{1}'</f>
        <v>0</v>
      </c>
      <c r="D159" s="434"/>
      <c r="E159" s="493"/>
      <c r="F159" s="425">
        <f>-[1]!'lead[3715]&amp;fund[40].repbal{1}'</f>
        <v>0</v>
      </c>
      <c r="G159" s="425">
        <f>-[1]!'lead[3715]&amp;fund[50].repbal{1}'</f>
        <v>0</v>
      </c>
      <c r="H159" s="434"/>
      <c r="I159" s="434"/>
      <c r="J159" s="434"/>
      <c r="K159" s="434"/>
    </row>
    <row r="160" spans="1:11" ht="12.75" customHeight="1" thickTop="1" thickBot="1" x14ac:dyDescent="0.25">
      <c r="A160" s="923" t="s">
        <v>41</v>
      </c>
      <c r="B160" s="924">
        <v>3720</v>
      </c>
      <c r="C160" s="425">
        <f>-[1]!'lead[3720]&amp;fund[10].repbal{1}'</f>
        <v>0</v>
      </c>
      <c r="D160" s="434"/>
      <c r="E160" s="493"/>
      <c r="F160" s="425">
        <f>-[1]!'lead[3720]&amp;fund[40].repbal{1}'</f>
        <v>0</v>
      </c>
      <c r="G160" s="425">
        <f>-[1]!'lead[3720]&amp;fund[50].repbal{1}'</f>
        <v>0</v>
      </c>
      <c r="H160" s="434"/>
      <c r="I160" s="434"/>
      <c r="J160" s="434"/>
      <c r="K160" s="434"/>
    </row>
    <row r="161" spans="1:11" ht="12.75" customHeight="1" thickTop="1" thickBot="1" x14ac:dyDescent="0.25">
      <c r="A161" s="923" t="s">
        <v>463</v>
      </c>
      <c r="B161" s="924">
        <v>3725</v>
      </c>
      <c r="C161" s="430">
        <f>-[1]!'lead[3725]&amp;fund[10].repbal{1}'</f>
        <v>0</v>
      </c>
      <c r="D161" s="434"/>
      <c r="E161" s="493"/>
      <c r="F161" s="430">
        <f>-[1]!'lead[3725]&amp;fund[40].repbal{1}'</f>
        <v>0</v>
      </c>
      <c r="G161" s="430">
        <f>-[1]!'lead[3725]&amp;fund[50].repbal{1}'</f>
        <v>0</v>
      </c>
      <c r="H161" s="434"/>
      <c r="I161" s="434"/>
      <c r="J161" s="434"/>
      <c r="K161" s="434"/>
    </row>
    <row r="162" spans="1:11" ht="12.75" customHeight="1" thickTop="1" thickBot="1" x14ac:dyDescent="0.25">
      <c r="A162" s="923" t="s">
        <v>464</v>
      </c>
      <c r="B162" s="924">
        <v>3726</v>
      </c>
      <c r="C162" s="430">
        <f>-[1]!'lead[3726]&amp;fund[10].repbal{1}'</f>
        <v>0</v>
      </c>
      <c r="D162" s="434"/>
      <c r="E162" s="493"/>
      <c r="F162" s="430">
        <f>-[1]!'lead[3726]&amp;fund[40].repbal{1}'</f>
        <v>0</v>
      </c>
      <c r="G162" s="430">
        <f>-[1]!'lead[3726]&amp;fund[50].repbal{1}'</f>
        <v>0</v>
      </c>
      <c r="H162" s="434"/>
      <c r="I162" s="434"/>
      <c r="J162" s="434"/>
      <c r="K162" s="434"/>
    </row>
    <row r="163" spans="1:11" ht="12.75" customHeight="1" thickTop="1" thickBot="1" x14ac:dyDescent="0.25">
      <c r="A163" s="923" t="s">
        <v>42</v>
      </c>
      <c r="B163" s="924">
        <v>3766</v>
      </c>
      <c r="C163" s="425">
        <f>-[1]!'lead[3766]&amp;fund[10].repbal{1}'</f>
        <v>0</v>
      </c>
      <c r="D163" s="427">
        <f>-[1]!'lead[3766]&amp;fund[20].repbal{1}'</f>
        <v>0</v>
      </c>
      <c r="E163" s="493"/>
      <c r="F163" s="425">
        <f>-[1]!'lead[3766]&amp;fund[40].repbal{1}'</f>
        <v>0</v>
      </c>
      <c r="G163" s="430">
        <f>-[1]!'lead[3766]&amp;fund[50].repbal{1}'</f>
        <v>0</v>
      </c>
      <c r="H163" s="434"/>
      <c r="I163" s="434"/>
      <c r="J163" s="434"/>
      <c r="K163" s="434"/>
    </row>
    <row r="164" spans="1:11" ht="12.75" customHeight="1" thickTop="1" thickBot="1" x14ac:dyDescent="0.25">
      <c r="A164" s="923" t="s">
        <v>1163</v>
      </c>
      <c r="B164" s="924">
        <v>3767</v>
      </c>
      <c r="C164" s="425">
        <f>-[1]!'lead[3767]&amp;fund[10].repbal{1}'</f>
        <v>0</v>
      </c>
      <c r="D164" s="430">
        <f>-[1]!'lead[3767]&amp;fund[20].repbal{1}'</f>
        <v>0</v>
      </c>
      <c r="E164" s="493"/>
      <c r="F164" s="430">
        <f>-[1]!'lead[3767]&amp;fund[40].repbal{1}'</f>
        <v>0</v>
      </c>
      <c r="G164" s="430">
        <f>-[1]!'lead[3767]&amp;fund[50].repbal{1}'</f>
        <v>0</v>
      </c>
      <c r="H164" s="434"/>
      <c r="I164" s="434"/>
      <c r="J164" s="434"/>
      <c r="K164" s="434"/>
    </row>
    <row r="165" spans="1:11" ht="12.75" customHeight="1" thickTop="1" thickBot="1" x14ac:dyDescent="0.25">
      <c r="A165" s="923" t="s">
        <v>1164</v>
      </c>
      <c r="B165" s="924">
        <v>3775</v>
      </c>
      <c r="C165" s="425">
        <f>-[1]!'lead[3775]&amp;fund[10].repbal{1}'</f>
        <v>0</v>
      </c>
      <c r="D165" s="424">
        <f>-[1]!'lead[3775]&amp;fund[20].repbal{1}'</f>
        <v>0</v>
      </c>
      <c r="E165" s="443">
        <f>-[1]!'lead[3775]&amp;fund[30].repbal{1}'</f>
        <v>0</v>
      </c>
      <c r="F165" s="424">
        <f>-[1]!'lead[3775]&amp;fund[40].repbal{1}'</f>
        <v>0</v>
      </c>
      <c r="G165" s="809">
        <f>-[1]!'lead[3775]&amp;fund[50].repbal{1}'</f>
        <v>0</v>
      </c>
      <c r="H165" s="443">
        <f>-[1]!'lead[3775]&amp;fund[60].repbal{1}'</f>
        <v>0</v>
      </c>
      <c r="I165" s="434"/>
      <c r="J165" s="434"/>
      <c r="K165" s="443">
        <f>-[1]!'lead[3775]&amp;fund[90].repbal{1}'</f>
        <v>0</v>
      </c>
    </row>
    <row r="166" spans="1:11" ht="12.75" customHeight="1" thickTop="1" thickBot="1" x14ac:dyDescent="0.25">
      <c r="A166" s="923" t="s">
        <v>1844</v>
      </c>
      <c r="B166" s="924">
        <v>3780</v>
      </c>
      <c r="C166" s="430">
        <f>-[1]!'lead[3780]&amp;fund[10].repbal{1}'</f>
        <v>0</v>
      </c>
      <c r="D166" s="443">
        <f>-[1]!'lead[3780]&amp;fund[20].repbal{1}'</f>
        <v>0</v>
      </c>
      <c r="E166" s="430">
        <f>-[1]!'lead[3780]&amp;fund[30].repbal{1}'</f>
        <v>0</v>
      </c>
      <c r="F166" s="430">
        <f>-[1]!'lead[3780]&amp;fund[40].repbal{1}'</f>
        <v>0</v>
      </c>
      <c r="G166" s="430">
        <f>-[1]!'lead[3780]&amp;fund[50].repbal{1}'</f>
        <v>0</v>
      </c>
      <c r="H166" s="430">
        <f>-[1]!'lead[3780]&amp;fund[60].repbal{1}'</f>
        <v>0</v>
      </c>
      <c r="I166" s="434"/>
      <c r="J166" s="434"/>
      <c r="K166" s="430">
        <f>-[1]!'lead[3780]&amp;fund[90].repbal{1}'</f>
        <v>0</v>
      </c>
    </row>
    <row r="167" spans="1:11" ht="12.75" customHeight="1" thickTop="1" thickBot="1" x14ac:dyDescent="0.25">
      <c r="A167" s="923" t="s">
        <v>1026</v>
      </c>
      <c r="B167" s="924">
        <v>3815</v>
      </c>
      <c r="C167" s="425">
        <f>-[1]!'lead[3815]&amp;fund[10].repbal{1}'</f>
        <v>0</v>
      </c>
      <c r="D167" s="434"/>
      <c r="E167" s="493"/>
      <c r="F167" s="425">
        <f>-[1]!'lead[3815]&amp;fund[40].repbal{1}'</f>
        <v>0</v>
      </c>
      <c r="G167" s="434"/>
      <c r="H167" s="434"/>
      <c r="I167" s="434"/>
      <c r="J167" s="434"/>
      <c r="K167" s="434"/>
    </row>
    <row r="168" spans="1:11" ht="12.75" customHeight="1" thickTop="1" thickBot="1" x14ac:dyDescent="0.25">
      <c r="A168" s="923" t="s">
        <v>465</v>
      </c>
      <c r="B168" s="924">
        <v>3825</v>
      </c>
      <c r="C168" s="425">
        <f>-[1]!'lead[3825]&amp;fund[10].repbal{1}'</f>
        <v>0</v>
      </c>
      <c r="D168" s="434"/>
      <c r="E168" s="493"/>
      <c r="F168" s="425">
        <f>-[1]!'lead[3825]&amp;fund[40].repbal{1}'</f>
        <v>0</v>
      </c>
      <c r="G168" s="434"/>
      <c r="H168" s="434"/>
      <c r="I168" s="434"/>
      <c r="J168" s="434"/>
      <c r="K168" s="434"/>
    </row>
    <row r="169" spans="1:11" ht="12.75" customHeight="1" thickTop="1" thickBot="1" x14ac:dyDescent="0.25">
      <c r="A169" s="923" t="s">
        <v>411</v>
      </c>
      <c r="B169" s="924">
        <v>3920</v>
      </c>
      <c r="C169" s="435"/>
      <c r="D169" s="427">
        <f>-[1]!'lead[3920]&amp;fund[20].repbal{1}'</f>
        <v>0</v>
      </c>
      <c r="E169" s="434"/>
      <c r="F169" s="435"/>
      <c r="G169" s="434"/>
      <c r="H169" s="443">
        <f>-[1]!'lead[3920]&amp;fund[60].repbal{1}'</f>
        <v>0</v>
      </c>
      <c r="I169" s="434"/>
      <c r="J169" s="434"/>
      <c r="K169" s="434"/>
    </row>
    <row r="170" spans="1:11" ht="12.75" customHeight="1" thickTop="1" thickBot="1" x14ac:dyDescent="0.25">
      <c r="A170" s="923" t="s">
        <v>412</v>
      </c>
      <c r="B170" s="924">
        <v>3925</v>
      </c>
      <c r="C170" s="432"/>
      <c r="D170" s="425">
        <f>-[1]!'lead[3925]&amp;fund[20].repbal{1}'</f>
        <v>0</v>
      </c>
      <c r="E170" s="432"/>
      <c r="F170" s="432"/>
      <c r="G170" s="434"/>
      <c r="H170" s="430">
        <f>-[1]!'lead[3925]&amp;fund[60].repbal{1}'</f>
        <v>0</v>
      </c>
      <c r="I170" s="434"/>
      <c r="J170" s="434"/>
      <c r="K170" s="443">
        <f>-[1]!'lead[3925]&amp;fund[90].repbal{1}'</f>
        <v>0</v>
      </c>
    </row>
    <row r="171" spans="1:11" ht="25.5" customHeight="1" thickTop="1" thickBot="1" x14ac:dyDescent="0.25">
      <c r="A171" s="929" t="s">
        <v>73</v>
      </c>
      <c r="B171" s="924">
        <v>3999</v>
      </c>
      <c r="C171" s="926">
        <f>-[1]!'lead[3999]&amp;fund[10].repbal{1}'</f>
        <v>0</v>
      </c>
      <c r="D171" s="927">
        <f>-[1]!'lead[3999]&amp;fund[20].repbal{1}'</f>
        <v>0</v>
      </c>
      <c r="E171" s="927">
        <f>-[1]!'lead[3999]&amp;fund[30].repbal{1}'</f>
        <v>0</v>
      </c>
      <c r="F171" s="927">
        <f>-[1]!'lead[3999]&amp;fund[40].repbal{1}'</f>
        <v>0</v>
      </c>
      <c r="G171" s="928">
        <f>-[1]!'lead[3999]&amp;fund[50].repbal{1}'</f>
        <v>0</v>
      </c>
      <c r="H171" s="810">
        <f>-[1]!'lead[3999]&amp;fund[60].repbal{1}'</f>
        <v>0</v>
      </c>
      <c r="I171" s="928">
        <f>-[1]!'lead[3999]&amp;fund[70].repbal{1}'</f>
        <v>0</v>
      </c>
      <c r="J171" s="928">
        <f>-[1]!'lead[3999]&amp;fund[80].repbal{1}'</f>
        <v>0</v>
      </c>
      <c r="K171" s="810">
        <f>-[1]!'lead[3999]&amp;fund[90].repbal{1}'</f>
        <v>0</v>
      </c>
    </row>
    <row r="172" spans="1:11" ht="12.75" customHeight="1" thickTop="1" thickBot="1" x14ac:dyDescent="0.25">
      <c r="A172" s="2204" t="s">
        <v>466</v>
      </c>
      <c r="B172" s="2205"/>
      <c r="C172" s="925">
        <f t="shared" ref="C172:K172" si="6">SUM(C131,C140,C144,C145:C149,C154,C155:C170,C171)</f>
        <v>292530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292530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6" t="s">
        <v>1968</v>
      </c>
      <c r="B175" s="2207"/>
      <c r="C175" s="499"/>
      <c r="D175" s="499"/>
      <c r="E175" s="495"/>
      <c r="F175" s="434"/>
      <c r="G175" s="434"/>
      <c r="H175" s="434"/>
      <c r="I175" s="434"/>
      <c r="J175" s="434"/>
      <c r="K175" s="434"/>
    </row>
    <row r="176" spans="1:11" ht="12.6" customHeight="1" x14ac:dyDescent="0.2">
      <c r="A176" s="913" t="s">
        <v>1234</v>
      </c>
      <c r="B176" s="42">
        <v>4001</v>
      </c>
      <c r="C176" s="490">
        <f>-[1]!'lead[4001]&amp;fund[10].repbal{1}'</f>
        <v>0</v>
      </c>
      <c r="D176" s="419">
        <f>-[1]!'lead[4001]&amp;fund[20].repbal{1}'</f>
        <v>0</v>
      </c>
      <c r="E176" s="437">
        <f>-[1]!'lead[4001]&amp;fund[30].repbal{1}'</f>
        <v>0</v>
      </c>
      <c r="F176" s="413">
        <f>-[1]!'lead[4001]&amp;fund[40].repbal{1}'</f>
        <v>0</v>
      </c>
      <c r="G176" s="413">
        <f>-[1]!'lead[4001]&amp;fund[50].repbal{1}'</f>
        <v>0</v>
      </c>
      <c r="H176" s="437">
        <f>-[1]!'lead[4001]&amp;fund[60].repbal{1}'</f>
        <v>0</v>
      </c>
      <c r="I176" s="437">
        <f>-[1]!'lead[4001]&amp;fund[70].repbal{1}'</f>
        <v>0</v>
      </c>
      <c r="J176" s="437">
        <f>-[1]!'lead[4001]&amp;fund[80].repbal{1}'</f>
        <v>0</v>
      </c>
      <c r="K176" s="437">
        <f>-[1]!'lead[4001]&amp;fund[90].repbal{1}'</f>
        <v>0</v>
      </c>
    </row>
    <row r="177" spans="1:11" ht="22.5" x14ac:dyDescent="0.2">
      <c r="A177" s="917" t="s">
        <v>943</v>
      </c>
      <c r="B177" s="108">
        <v>4009</v>
      </c>
      <c r="C177" s="484">
        <f>-[1]!'lead[4009]&amp;fund[10].repbal{1}'</f>
        <v>0</v>
      </c>
      <c r="D177" s="413">
        <f>-[1]!'lead[4009]&amp;fund[20].repbal{1}'</f>
        <v>0</v>
      </c>
      <c r="E177" s="437">
        <f>-[1]!'lead[4009]&amp;fund[30].repbal{1}'</f>
        <v>0</v>
      </c>
      <c r="F177" s="413">
        <f>-[1]!'lead[4009]&amp;fund[40].repbal{1}'</f>
        <v>0</v>
      </c>
      <c r="G177" s="413">
        <f>-[1]!'lead[4009]&amp;fund[50].repbal{1}'</f>
        <v>0</v>
      </c>
      <c r="H177" s="437">
        <f>-[1]!'lead[4009]&amp;fund[60].repbal{1}'</f>
        <v>0</v>
      </c>
      <c r="I177" s="437">
        <f>-[1]!'lead[4009]&amp;fund[70].repbal{1}'</f>
        <v>0</v>
      </c>
      <c r="J177" s="437">
        <f>-[1]!'lead[4009]&amp;fund[80].repbal{1}'</f>
        <v>0</v>
      </c>
      <c r="K177" s="437">
        <f>-[1]!'lead[4009]&amp;fund[90].repbal{1}'</f>
        <v>0</v>
      </c>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1969</v>
      </c>
      <c r="B179" s="2211"/>
      <c r="C179" s="500"/>
      <c r="D179" s="435"/>
      <c r="E179" s="493"/>
      <c r="F179" s="434"/>
      <c r="G179" s="434"/>
      <c r="H179" s="434"/>
      <c r="I179" s="434"/>
      <c r="J179" s="434"/>
      <c r="K179" s="434"/>
    </row>
    <row r="180" spans="1:11" ht="12.75" customHeight="1" x14ac:dyDescent="0.2">
      <c r="A180" s="914" t="s">
        <v>1235</v>
      </c>
      <c r="B180" s="40">
        <v>4045</v>
      </c>
      <c r="C180" s="484">
        <f>-[1]!'lead[4045]&amp;fund[10].repbal{1}'</f>
        <v>0</v>
      </c>
      <c r="D180" s="434"/>
      <c r="E180" s="493"/>
      <c r="F180" s="434"/>
      <c r="G180" s="434"/>
      <c r="H180" s="434"/>
      <c r="I180" s="434"/>
      <c r="J180" s="434"/>
      <c r="K180" s="434"/>
    </row>
    <row r="181" spans="1:11" ht="12.75" customHeight="1" x14ac:dyDescent="0.2">
      <c r="A181" s="914" t="s">
        <v>1236</v>
      </c>
      <c r="B181" s="40">
        <v>4050</v>
      </c>
      <c r="C181" s="484">
        <f>-[1]!'lead[4050]&amp;fund[10].repbal{1}'</f>
        <v>0</v>
      </c>
      <c r="D181" s="437">
        <f>-[1]!'lead[4050]&amp;fund[20].repbal{1}'</f>
        <v>0</v>
      </c>
      <c r="E181" s="493"/>
      <c r="F181" s="434"/>
      <c r="G181" s="434"/>
      <c r="H181" s="437">
        <f>-[1]!'lead[4050]&amp;fund[60].repbal{1}'</f>
        <v>0</v>
      </c>
      <c r="I181" s="434"/>
      <c r="J181" s="434"/>
      <c r="K181" s="434"/>
    </row>
    <row r="182" spans="1:11" ht="12.75" customHeight="1" x14ac:dyDescent="0.2">
      <c r="A182" s="914" t="s">
        <v>299</v>
      </c>
      <c r="B182" s="40">
        <v>4060</v>
      </c>
      <c r="C182" s="490">
        <f>-[1]!'lead[4060]&amp;fund[10].repbal{1}'</f>
        <v>0</v>
      </c>
      <c r="D182" s="413">
        <f>-[1]!'lead[4060]&amp;fund[20].repbal{1}'</f>
        <v>0</v>
      </c>
      <c r="E182" s="434"/>
      <c r="F182" s="413">
        <f>-[1]!'lead[4060]&amp;fund[40].repbal{1}'</f>
        <v>0</v>
      </c>
      <c r="G182" s="413">
        <f>-[1]!'lead[4060]&amp;fund[50].repbal{1}'</f>
        <v>0</v>
      </c>
      <c r="H182" s="413">
        <f>-[1]!'lead[4060]&amp;fund[60].repbal{1}'</f>
        <v>0</v>
      </c>
      <c r="I182" s="434"/>
      <c r="J182" s="434"/>
      <c r="K182" s="432"/>
    </row>
    <row r="183" spans="1:11" ht="22.5" x14ac:dyDescent="0.2">
      <c r="A183" s="917" t="s">
        <v>923</v>
      </c>
      <c r="B183" s="108">
        <v>4090</v>
      </c>
      <c r="C183" s="484">
        <f>-[1]!'lead[4090]&amp;fund[10].repbal{1}'</f>
        <v>0</v>
      </c>
      <c r="D183" s="413">
        <f>-[1]!'lead[4090]&amp;fund[20].repbal{1}'</f>
        <v>0</v>
      </c>
      <c r="E183" s="434"/>
      <c r="F183" s="413">
        <f>-[1]!'lead[4090]&amp;fund[40].repbal{1}'</f>
        <v>0</v>
      </c>
      <c r="G183" s="413">
        <f>-[1]!'lead[4090]&amp;fund[50].repbal{1}'</f>
        <v>0</v>
      </c>
      <c r="H183" s="413">
        <f>-[1]!'lead[4090]&amp;fund[60].repbal{1}'</f>
        <v>0</v>
      </c>
      <c r="I183" s="434"/>
      <c r="J183" s="434"/>
      <c r="K183" s="413">
        <f>-[1]!'lead[4090]&amp;fund[90].repbal{1}'</f>
        <v>0</v>
      </c>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1970</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f>-[1]!'lead[4100]&amp;fund[10].repbal{1}'</f>
        <v>0</v>
      </c>
      <c r="D187" s="419">
        <f>-[1]!'lead[4100]&amp;fund[20].repbal{1}'</f>
        <v>0</v>
      </c>
      <c r="E187" s="493"/>
      <c r="F187" s="419">
        <f>-[1]!'lead[4100]&amp;fund[40].repbal{1}'</f>
        <v>0</v>
      </c>
      <c r="G187" s="419">
        <f>-[1]!'lead[4100]&amp;fund[50].repbal{1}'</f>
        <v>0</v>
      </c>
      <c r="H187" s="434"/>
      <c r="I187" s="434"/>
      <c r="J187" s="434"/>
      <c r="K187" s="434"/>
    </row>
    <row r="188" spans="1:11" ht="12.75" customHeight="1" x14ac:dyDescent="0.2">
      <c r="A188" s="914" t="s">
        <v>1847</v>
      </c>
      <c r="B188" s="40">
        <v>4105</v>
      </c>
      <c r="C188" s="484">
        <f>-[1]!'lead[4105]&amp;fund[10].repbal{1}'</f>
        <v>0</v>
      </c>
      <c r="D188" s="413">
        <f>-[1]!'lead[4105]&amp;fund[20].repbal{1}'</f>
        <v>0</v>
      </c>
      <c r="E188" s="493"/>
      <c r="F188" s="413">
        <f>-[1]!'lead[4105]&amp;fund[40].repbal{1}'</f>
        <v>0</v>
      </c>
      <c r="G188" s="413">
        <f>-[1]!'lead[4105]&amp;fund[50].repbal{1}'</f>
        <v>0</v>
      </c>
      <c r="H188" s="434"/>
      <c r="I188" s="434"/>
      <c r="J188" s="434"/>
      <c r="K188" s="434"/>
    </row>
    <row r="189" spans="1:11" ht="12.75" customHeight="1" x14ac:dyDescent="0.2">
      <c r="A189" s="914" t="s">
        <v>1848</v>
      </c>
      <c r="B189" s="40">
        <v>4107</v>
      </c>
      <c r="C189" s="484">
        <f>-[1]!'lead[4107]&amp;fund[10].repbal{1}'</f>
        <v>0</v>
      </c>
      <c r="D189" s="413">
        <f>-[1]!'lead[4107]&amp;fund[20].repbal{1}'</f>
        <v>0</v>
      </c>
      <c r="E189" s="493"/>
      <c r="F189" s="413">
        <f>-[1]!'lead[4107]&amp;fund[40].repbal{1}'</f>
        <v>0</v>
      </c>
      <c r="G189" s="413">
        <f>-[1]!'lead[4107]&amp;fund[50].repbal{1}'</f>
        <v>0</v>
      </c>
      <c r="H189" s="434"/>
      <c r="I189" s="434"/>
      <c r="J189" s="434"/>
      <c r="K189" s="434"/>
    </row>
    <row r="190" spans="1:11" ht="12.75" customHeight="1" x14ac:dyDescent="0.2">
      <c r="A190" s="914" t="s">
        <v>74</v>
      </c>
      <c r="B190" s="40">
        <v>4199</v>
      </c>
      <c r="C190" s="484">
        <f>-[1]!'lead[4199]&amp;fund[10].repbal{1}'</f>
        <v>0</v>
      </c>
      <c r="D190" s="413">
        <f>-[1]!'lead[4199]&amp;fund[20].repbal{1}'</f>
        <v>0</v>
      </c>
      <c r="E190" s="493"/>
      <c r="F190" s="413">
        <f>-[1]!'lead[4199]&amp;fund[40].repbal{1}'</f>
        <v>0</v>
      </c>
      <c r="G190" s="413">
        <f>-[1]!'lead[4199]&amp;fund[50].repbal{1}'</f>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f>-[1]!'lead[4200]&amp;fund[10].repbal{1}'</f>
        <v>0</v>
      </c>
      <c r="D193" s="434"/>
      <c r="E193" s="493"/>
      <c r="F193" s="487"/>
      <c r="G193" s="513">
        <f>-[1]!'lead[4200]&amp;fund[50].repbal{1}'</f>
        <v>0</v>
      </c>
      <c r="H193" s="434"/>
      <c r="I193" s="434"/>
      <c r="J193" s="434"/>
      <c r="K193" s="434"/>
    </row>
    <row r="194" spans="1:11" ht="12.75" customHeight="1" x14ac:dyDescent="0.2">
      <c r="A194" s="914" t="s">
        <v>1248</v>
      </c>
      <c r="B194" s="40">
        <v>4210</v>
      </c>
      <c r="C194" s="413">
        <f>-[1]!'lead[4210]&amp;fund[10].repbal{1}'</f>
        <v>11102</v>
      </c>
      <c r="D194" s="434"/>
      <c r="E194" s="493"/>
      <c r="F194" s="434"/>
      <c r="G194" s="513">
        <f>-[1]!'lead[4210]&amp;fund[50].repbal{1}'</f>
        <v>0</v>
      </c>
      <c r="H194" s="434"/>
      <c r="I194" s="434"/>
      <c r="J194" s="434"/>
      <c r="K194" s="434"/>
    </row>
    <row r="195" spans="1:11" ht="12.75" customHeight="1" x14ac:dyDescent="0.2">
      <c r="A195" s="914" t="s">
        <v>1237</v>
      </c>
      <c r="B195" s="40">
        <v>4215</v>
      </c>
      <c r="C195" s="484">
        <f>-[1]!'lead[4215]&amp;fund[10].repbal{1}'</f>
        <v>0</v>
      </c>
      <c r="D195" s="434"/>
      <c r="E195" s="493"/>
      <c r="F195" s="434"/>
      <c r="G195" s="513">
        <f>-[1]!'lead[4215]&amp;fund[50].repbal{1}'</f>
        <v>0</v>
      </c>
      <c r="H195" s="434"/>
      <c r="I195" s="434"/>
      <c r="J195" s="434"/>
      <c r="K195" s="434"/>
    </row>
    <row r="196" spans="1:11" ht="12.75" customHeight="1" x14ac:dyDescent="0.2">
      <c r="A196" s="914" t="s">
        <v>1249</v>
      </c>
      <c r="B196" s="40">
        <v>4220</v>
      </c>
      <c r="C196" s="484">
        <f>-[1]!'lead[4220]&amp;fund[10].repbal{1}'</f>
        <v>0</v>
      </c>
      <c r="D196" s="434"/>
      <c r="E196" s="493"/>
      <c r="F196" s="434"/>
      <c r="G196" s="513">
        <f>-[1]!'lead[4220]&amp;fund[50].repbal{1}'</f>
        <v>0</v>
      </c>
      <c r="H196" s="434"/>
      <c r="I196" s="434"/>
      <c r="J196" s="434"/>
      <c r="K196" s="434"/>
    </row>
    <row r="197" spans="1:11" ht="12.75" customHeight="1" x14ac:dyDescent="0.2">
      <c r="A197" s="914" t="s">
        <v>1850</v>
      </c>
      <c r="B197" s="40">
        <v>4225</v>
      </c>
      <c r="C197" s="484">
        <f>-[1]!'lead[4225]&amp;fund[10].repbal{1}'</f>
        <v>0</v>
      </c>
      <c r="D197" s="434"/>
      <c r="E197" s="493"/>
      <c r="F197" s="434"/>
      <c r="G197" s="513">
        <f>-[1]!'lead[4225]&amp;fund[50].repbal{1}'</f>
        <v>0</v>
      </c>
      <c r="H197" s="434"/>
      <c r="I197" s="434"/>
      <c r="J197" s="434"/>
      <c r="K197" s="434"/>
    </row>
    <row r="198" spans="1:11" ht="12.75" customHeight="1" x14ac:dyDescent="0.2">
      <c r="A198" s="914" t="s">
        <v>1851</v>
      </c>
      <c r="B198" s="40">
        <v>4226</v>
      </c>
      <c r="C198" s="484">
        <f>-[1]!'lead[4226]&amp;fund[10].repbal{1}'</f>
        <v>0</v>
      </c>
      <c r="D198" s="434"/>
      <c r="E198" s="493"/>
      <c r="F198" s="434"/>
      <c r="G198" s="513">
        <f>-[1]!'lead[4226]&amp;fund[50].repbal{1}'</f>
        <v>0</v>
      </c>
      <c r="H198" s="434"/>
      <c r="I198" s="434"/>
      <c r="J198" s="434"/>
      <c r="K198" s="434"/>
    </row>
    <row r="199" spans="1:11" ht="12.75" customHeight="1" x14ac:dyDescent="0.2">
      <c r="A199" s="914" t="s">
        <v>929</v>
      </c>
      <c r="B199" s="40">
        <v>4240</v>
      </c>
      <c r="C199" s="492">
        <f>-[1]!'lead[4240]&amp;fund[10].repbal{1}'</f>
        <v>0</v>
      </c>
      <c r="D199" s="434"/>
      <c r="E199" s="493"/>
      <c r="F199" s="434"/>
      <c r="G199" s="1159"/>
      <c r="H199" s="434"/>
      <c r="I199" s="434"/>
      <c r="J199" s="434"/>
      <c r="K199" s="434"/>
    </row>
    <row r="200" spans="1:11" ht="12.75" customHeight="1" x14ac:dyDescent="0.2">
      <c r="A200" s="914" t="s">
        <v>75</v>
      </c>
      <c r="B200" s="40">
        <v>4299</v>
      </c>
      <c r="C200" s="484">
        <f>-[1]!'lead[4299]&amp;fund[10].repbal{1}'</f>
        <v>0</v>
      </c>
      <c r="D200" s="434"/>
      <c r="E200" s="493"/>
      <c r="F200" s="434"/>
      <c r="G200" s="513">
        <f>-[1]!'lead[4299]&amp;fund[50].repbal{1}'</f>
        <v>0</v>
      </c>
      <c r="H200" s="434"/>
      <c r="I200" s="434"/>
      <c r="J200" s="434"/>
      <c r="K200" s="434"/>
    </row>
    <row r="201" spans="1:11" ht="12.75" customHeight="1" thickBot="1" x14ac:dyDescent="0.25">
      <c r="A201" s="465" t="s">
        <v>647</v>
      </c>
      <c r="B201" s="458"/>
      <c r="C201" s="486">
        <f>SUM(C193:C200)</f>
        <v>11102</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f>-[1]!'lead[4300]&amp;fund[10].repbal{1}'</f>
        <v>0</v>
      </c>
      <c r="D203" s="413">
        <f>-[1]!'lead[4300]&amp;fund[20].repbal{1}'</f>
        <v>0</v>
      </c>
      <c r="E203" s="434"/>
      <c r="F203" s="413">
        <f>-[1]!'lead[4300]&amp;fund[40].repbal{1}'</f>
        <v>0</v>
      </c>
      <c r="G203" s="413">
        <f>-[1]!'lead[4300]&amp;fund[50].repbal{1}'</f>
        <v>0</v>
      </c>
      <c r="H203" s="434"/>
      <c r="I203" s="434"/>
      <c r="J203" s="434"/>
      <c r="K203" s="434"/>
    </row>
    <row r="204" spans="1:11" ht="12.75" customHeight="1" x14ac:dyDescent="0.2">
      <c r="A204" s="914" t="s">
        <v>1092</v>
      </c>
      <c r="B204" s="40">
        <v>4305</v>
      </c>
      <c r="C204" s="484">
        <f>-[1]!'lead[4305]&amp;fund[10].repbal{1}'</f>
        <v>0</v>
      </c>
      <c r="D204" s="413">
        <f>-[1]!'lead[4305]&amp;fund[20].repbal{1}'</f>
        <v>0</v>
      </c>
      <c r="E204" s="434"/>
      <c r="F204" s="413">
        <f>-[1]!'lead[4305]&amp;fund[40].repbal{1}'</f>
        <v>0</v>
      </c>
      <c r="G204" s="413">
        <f>-[1]!'lead[4305]&amp;fund[50].repbal{1}'</f>
        <v>0</v>
      </c>
      <c r="H204" s="434"/>
      <c r="I204" s="434"/>
      <c r="J204" s="434"/>
      <c r="K204" s="434"/>
    </row>
    <row r="205" spans="1:11" ht="12.75" customHeight="1" x14ac:dyDescent="0.2">
      <c r="A205" s="914" t="s">
        <v>1093</v>
      </c>
      <c r="B205" s="40">
        <v>4332</v>
      </c>
      <c r="C205" s="484">
        <f>-[1]!'lead[4332]&amp;fund[10].repbal{1}'</f>
        <v>0</v>
      </c>
      <c r="D205" s="413">
        <f>-[1]!'lead[4332]&amp;fund[20].repbal{1}'</f>
        <v>0</v>
      </c>
      <c r="E205" s="434"/>
      <c r="F205" s="413">
        <f>-[1]!'lead[4332]&amp;fund[40].repbal{1}'</f>
        <v>0</v>
      </c>
      <c r="G205" s="413">
        <f>-[1]!'lead[4332]&amp;fund[50].repbal{1}'</f>
        <v>0</v>
      </c>
      <c r="H205" s="434"/>
      <c r="I205" s="434"/>
      <c r="J205" s="434"/>
      <c r="K205" s="434"/>
    </row>
    <row r="206" spans="1:11" ht="12.75" customHeight="1" x14ac:dyDescent="0.2">
      <c r="A206" s="914" t="s">
        <v>1218</v>
      </c>
      <c r="B206" s="40">
        <v>4334</v>
      </c>
      <c r="C206" s="484">
        <f>-[1]!'lead[4334]&amp;fund[10].repbal{1}'</f>
        <v>0</v>
      </c>
      <c r="D206" s="413">
        <f>-[1]!'lead[4334]&amp;fund[20].repbal{1}'</f>
        <v>0</v>
      </c>
      <c r="E206" s="434"/>
      <c r="F206" s="413">
        <f>-[1]!'lead[4334]&amp;fund[40].repbal{1}'</f>
        <v>0</v>
      </c>
      <c r="G206" s="413">
        <f>-[1]!'lead[4334]&amp;fund[50].repbal{1}'</f>
        <v>0</v>
      </c>
      <c r="H206" s="434"/>
      <c r="I206" s="434"/>
      <c r="J206" s="434"/>
      <c r="K206" s="434"/>
    </row>
    <row r="207" spans="1:11" ht="12.75" customHeight="1" x14ac:dyDescent="0.2">
      <c r="A207" s="914" t="s">
        <v>1219</v>
      </c>
      <c r="B207" s="40">
        <v>4335</v>
      </c>
      <c r="C207" s="484">
        <f>-[1]!'lead[4335]&amp;fund[10].repbal{1}'</f>
        <v>0</v>
      </c>
      <c r="D207" s="413">
        <f>-[1]!'lead[4335]&amp;fund[20].repbal{1}'</f>
        <v>0</v>
      </c>
      <c r="E207" s="434"/>
      <c r="F207" s="413">
        <f>-[1]!'lead[4335]&amp;fund[40].repbal{1}'</f>
        <v>0</v>
      </c>
      <c r="G207" s="413">
        <f>-[1]!'lead[4335]&amp;fund[50].repbal{1}'</f>
        <v>0</v>
      </c>
      <c r="H207" s="434"/>
      <c r="I207" s="434"/>
      <c r="J207" s="434"/>
      <c r="K207" s="434"/>
    </row>
    <row r="208" spans="1:11" ht="12.75" customHeight="1" x14ac:dyDescent="0.2">
      <c r="A208" s="914" t="s">
        <v>1297</v>
      </c>
      <c r="B208" s="40">
        <v>4337</v>
      </c>
      <c r="C208" s="492">
        <f>-[1]!'lead[4337]&amp;fund[10].repbal{1}'</f>
        <v>0</v>
      </c>
      <c r="D208" s="437">
        <f>-[1]!'lead[4337]&amp;fund[20].repbal{1}'</f>
        <v>0</v>
      </c>
      <c r="E208" s="434"/>
      <c r="F208" s="437">
        <f>-[1]!'lead[4337]&amp;fund[40].repbal{1}'</f>
        <v>0</v>
      </c>
      <c r="G208" s="437">
        <f>-[1]!'lead[4337]&amp;fund[50].repbal{1}'</f>
        <v>0</v>
      </c>
      <c r="H208" s="434"/>
      <c r="I208" s="434"/>
      <c r="J208" s="434"/>
      <c r="K208" s="434"/>
    </row>
    <row r="209" spans="1:11" ht="12.75" customHeight="1" x14ac:dyDescent="0.2">
      <c r="A209" s="914" t="s">
        <v>1220</v>
      </c>
      <c r="B209" s="40">
        <v>4340</v>
      </c>
      <c r="C209" s="484">
        <f>-[1]!'lead[4340]&amp;fund[10].repbal{1}'</f>
        <v>0</v>
      </c>
      <c r="D209" s="413">
        <f>-[1]!'lead[4340]&amp;fund[20].repbal{1}'</f>
        <v>0</v>
      </c>
      <c r="E209" s="434"/>
      <c r="F209" s="413">
        <f>-[1]!'lead[4340]&amp;fund[40].repbal{1}'</f>
        <v>0</v>
      </c>
      <c r="G209" s="413">
        <f>-[1]!'lead[4340]&amp;fund[50].repbal{1}'</f>
        <v>0</v>
      </c>
      <c r="H209" s="434"/>
      <c r="I209" s="434"/>
      <c r="J209" s="434"/>
      <c r="K209" s="434"/>
    </row>
    <row r="210" spans="1:11" ht="12.75" customHeight="1" x14ac:dyDescent="0.2">
      <c r="A210" s="914" t="s">
        <v>76</v>
      </c>
      <c r="B210" s="40">
        <v>4399</v>
      </c>
      <c r="C210" s="484">
        <f>-[1]!'lead[4399]&amp;fund[10].repbal{1}'</f>
        <v>0</v>
      </c>
      <c r="D210" s="413">
        <f>-[1]!'lead[4399]&amp;fund[20].repbal{1}'</f>
        <v>0</v>
      </c>
      <c r="E210" s="434"/>
      <c r="F210" s="413">
        <f>-[1]!'lead[4399]&amp;fund[40].repbal{1}'</f>
        <v>0</v>
      </c>
      <c r="G210" s="413">
        <f>-[1]!'lead[4399]&amp;fund[50].repbal{1}'</f>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f>-[1]!'lead[4400]&amp;fund[10].repbal{1}'</f>
        <v>0</v>
      </c>
      <c r="D213" s="413">
        <f>-[1]!'lead[4400]&amp;fund[20].repbal{1}'</f>
        <v>0</v>
      </c>
      <c r="E213" s="434"/>
      <c r="F213" s="413">
        <f>-[1]!'lead[4400]&amp;fund[40].repbal{1}'</f>
        <v>0</v>
      </c>
      <c r="G213" s="413">
        <f>-[1]!'lead[4400]&amp;fund[50].repbal{1}'</f>
        <v>0</v>
      </c>
      <c r="H213" s="434"/>
      <c r="I213" s="434"/>
      <c r="J213" s="434"/>
      <c r="K213" s="434"/>
    </row>
    <row r="214" spans="1:11" ht="12.75" customHeight="1" x14ac:dyDescent="0.2">
      <c r="A214" s="914" t="s">
        <v>1852</v>
      </c>
      <c r="B214" s="40">
        <v>4421</v>
      </c>
      <c r="C214" s="484">
        <f>-[1]!'lead[4421]&amp;fund[10].repbal{1}'</f>
        <v>0</v>
      </c>
      <c r="D214" s="413">
        <f>-[1]!'lead[4421]&amp;fund[20].repbal{1}'</f>
        <v>0</v>
      </c>
      <c r="E214" s="434"/>
      <c r="F214" s="413">
        <f>-[1]!'lead[4421]&amp;fund[40].repbal{1}'</f>
        <v>0</v>
      </c>
      <c r="G214" s="413">
        <f>-[1]!'lead[4421]&amp;fund[50].repbal{1}'</f>
        <v>0</v>
      </c>
      <c r="H214" s="434"/>
      <c r="I214" s="434"/>
      <c r="J214" s="434"/>
      <c r="K214" s="434"/>
    </row>
    <row r="215" spans="1:11" ht="12.75" customHeight="1" x14ac:dyDescent="0.2">
      <c r="A215" s="914" t="s">
        <v>77</v>
      </c>
      <c r="B215" s="40">
        <v>4499</v>
      </c>
      <c r="C215" s="484">
        <f>-[1]!'lead[4499]&amp;fund[10].repbal{1}'</f>
        <v>0</v>
      </c>
      <c r="D215" s="413">
        <f>-[1]!'lead[4499]&amp;fund[20].repbal{1}'</f>
        <v>0</v>
      </c>
      <c r="E215" s="434"/>
      <c r="F215" s="413">
        <f>-[1]!'lead[4499]&amp;fund[40].repbal{1}'</f>
        <v>0</v>
      </c>
      <c r="G215" s="413">
        <f>-[1]!'lead[4499]&amp;fund[50].repbal{1}'</f>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f>-[1]!'lead[4600].repbal{1}'</f>
        <v>27339</v>
      </c>
      <c r="D218" s="413">
        <f>-[1]!'lead[4600]&amp;fund[20].repbal{1}'</f>
        <v>0</v>
      </c>
      <c r="E218" s="434"/>
      <c r="F218" s="413">
        <f>-[1]!'lead[4600]&amp;fund[40].repbal{1}'</f>
        <v>0</v>
      </c>
      <c r="G218" s="413">
        <f>-[1]!'lead[4600]&amp;fund[50].repbal{1}'</f>
        <v>0</v>
      </c>
      <c r="H218" s="434"/>
      <c r="I218" s="434"/>
      <c r="J218" s="434"/>
      <c r="K218" s="434"/>
    </row>
    <row r="219" spans="1:11" ht="12.75" customHeight="1" x14ac:dyDescent="0.2">
      <c r="A219" s="914" t="s">
        <v>1243</v>
      </c>
      <c r="B219" s="40">
        <v>4605</v>
      </c>
      <c r="C219" s="484">
        <f>-[1]!'lead[4605]&amp;fund[10].repbal{1}'</f>
        <v>0</v>
      </c>
      <c r="D219" s="413">
        <f>-[1]!'lead[4605]&amp;fund[20].repbal{1}'</f>
        <v>0</v>
      </c>
      <c r="E219" s="434"/>
      <c r="F219" s="413">
        <f>-[1]!'lead[4605]&amp;fund[40].repbal{1}'</f>
        <v>0</v>
      </c>
      <c r="G219" s="413">
        <f>-[1]!'lead[4605]&amp;fund[50].repbal{1}'</f>
        <v>0</v>
      </c>
      <c r="H219" s="434"/>
      <c r="I219" s="434"/>
      <c r="J219" s="434"/>
      <c r="K219" s="434"/>
    </row>
    <row r="220" spans="1:11" ht="12.75" customHeight="1" x14ac:dyDescent="0.2">
      <c r="A220" s="914" t="s">
        <v>1853</v>
      </c>
      <c r="B220" s="158">
        <v>4620</v>
      </c>
      <c r="C220" s="484">
        <f>-[1]!'lead[4620]&amp;fund[10].repbal{1}'</f>
        <v>748653</v>
      </c>
      <c r="D220" s="413">
        <f>-[1]!'lead[4620]&amp;fund[20].repbal{1}'</f>
        <v>0</v>
      </c>
      <c r="E220" s="434"/>
      <c r="F220" s="413">
        <f>-[1]!'lead[4620]&amp;fund[40].repbal{1}'</f>
        <v>0</v>
      </c>
      <c r="G220" s="413">
        <f>-[1]!'lead[4620]&amp;fund[50].repbal{1}'</f>
        <v>0</v>
      </c>
      <c r="H220" s="434"/>
      <c r="I220" s="434"/>
      <c r="J220" s="434"/>
      <c r="K220" s="434"/>
    </row>
    <row r="221" spans="1:11" ht="12.75" customHeight="1" x14ac:dyDescent="0.2">
      <c r="A221" s="914" t="s">
        <v>1244</v>
      </c>
      <c r="B221" s="40">
        <v>4625</v>
      </c>
      <c r="C221" s="484">
        <f>-[1]!'lead[4625]&amp;fund[10].repbal{1}'</f>
        <v>0</v>
      </c>
      <c r="D221" s="413">
        <f>-[1]!'lead[4625]&amp;fund[20].repbal{1}'</f>
        <v>0</v>
      </c>
      <c r="E221" s="434"/>
      <c r="F221" s="413">
        <f>-[1]!'lead[4625]&amp;fund[40].repbal{1}'</f>
        <v>0</v>
      </c>
      <c r="G221" s="413">
        <f>-[1]!'lead[4625]&amp;fund[50].repbal{1}'</f>
        <v>0</v>
      </c>
      <c r="H221" s="434"/>
      <c r="I221" s="434"/>
      <c r="J221" s="434"/>
      <c r="K221" s="434"/>
    </row>
    <row r="222" spans="1:11" ht="12.75" customHeight="1" x14ac:dyDescent="0.2">
      <c r="A222" s="914" t="s">
        <v>1245</v>
      </c>
      <c r="B222" s="40">
        <v>4630</v>
      </c>
      <c r="C222" s="484">
        <f>-[1]!'lead[4630]&amp;fund[10].repbal{1}'</f>
        <v>0</v>
      </c>
      <c r="D222" s="413">
        <f>-[1]!'lead[4630]&amp;fund[20].repbal{1}'</f>
        <v>0</v>
      </c>
      <c r="E222" s="434"/>
      <c r="F222" s="413">
        <f>-[1]!'lead[4630]&amp;fund[40].repbal{1}'</f>
        <v>0</v>
      </c>
      <c r="G222" s="413">
        <f>-[1]!'lead[4630]&amp;fund[50].repbal{1}'</f>
        <v>0</v>
      </c>
      <c r="H222" s="434"/>
      <c r="I222" s="434"/>
      <c r="J222" s="434"/>
      <c r="K222" s="434"/>
    </row>
    <row r="223" spans="1:11" ht="12.75" customHeight="1" x14ac:dyDescent="0.2">
      <c r="A223" s="480" t="s">
        <v>78</v>
      </c>
      <c r="B223" s="158">
        <v>4699</v>
      </c>
      <c r="C223" s="484">
        <f>-[1]!'lead[4699]&amp;fund[10].repbal{1}'</f>
        <v>0</v>
      </c>
      <c r="D223" s="413">
        <f>-[1]!'lead[4699]&amp;fund[20].repbal{1}'</f>
        <v>0</v>
      </c>
      <c r="E223" s="434"/>
      <c r="F223" s="413">
        <f>-[1]!'lead[4699]&amp;fund[40].repbal{1}'</f>
        <v>0</v>
      </c>
      <c r="G223" s="413">
        <f>-[1]!'lead[4699]&amp;fund[50].repbal{1}'</f>
        <v>0</v>
      </c>
      <c r="H223" s="434"/>
      <c r="I223" s="434"/>
      <c r="J223" s="434"/>
      <c r="K223" s="434"/>
    </row>
    <row r="224" spans="1:11" ht="12.75" customHeight="1" thickBot="1" x14ac:dyDescent="0.25">
      <c r="A224" s="465" t="s">
        <v>526</v>
      </c>
      <c r="B224" s="458"/>
      <c r="C224" s="485">
        <f>SUM(C218:C223)</f>
        <v>775992</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f>-[1]!'lead[4770]&amp;fund[10].repbal{1}'</f>
        <v>0</v>
      </c>
      <c r="D226" s="413">
        <f>-[1]!'lead[4770]&amp;fund[20].repbal{1}'</f>
        <v>0</v>
      </c>
      <c r="E226" s="434"/>
      <c r="F226" s="434"/>
      <c r="G226" s="413">
        <f>-[1]!'lead[4770]&amp;fund[50].repbal{1}'</f>
        <v>0</v>
      </c>
      <c r="H226" s="434"/>
      <c r="I226" s="434"/>
      <c r="J226" s="434"/>
      <c r="K226" s="434"/>
    </row>
    <row r="227" spans="1:11" ht="12.75" customHeight="1" x14ac:dyDescent="0.2">
      <c r="A227" s="914" t="s">
        <v>70</v>
      </c>
      <c r="B227" s="40">
        <v>4799</v>
      </c>
      <c r="C227" s="484">
        <f>-[1]!'lead[4799]&amp;fund[10].repbal{1}'</f>
        <v>0</v>
      </c>
      <c r="D227" s="413">
        <f>-[1]!'lead[4799]&amp;fund[20].repbal{1}'</f>
        <v>0</v>
      </c>
      <c r="E227" s="434"/>
      <c r="F227" s="434"/>
      <c r="G227" s="413">
        <f>-[1]!'lead[4799]&amp;fund[50].repbal{1}'</f>
        <v>0</v>
      </c>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f>-[1]!'lead[4810]&amp;fund[10].repbal{1}'</f>
        <v>0</v>
      </c>
      <c r="D229" s="425">
        <f>-[1]!'lead[4810]&amp;fund[20].repbal{1}'</f>
        <v>0</v>
      </c>
      <c r="E229" s="434"/>
      <c r="F229" s="434"/>
      <c r="G229" s="425">
        <f>-[1]!'lead[4810]&amp;fund[50].repbal{1}'</f>
        <v>0</v>
      </c>
      <c r="H229" s="434"/>
      <c r="I229" s="434"/>
      <c r="J229" s="434"/>
      <c r="K229" s="434"/>
    </row>
    <row r="230" spans="1:11" ht="12.75" customHeight="1" thickTop="1" x14ac:dyDescent="0.2">
      <c r="A230" s="913" t="s">
        <v>413</v>
      </c>
      <c r="B230" s="42">
        <v>4850</v>
      </c>
      <c r="C230" s="492">
        <f>-[1]!'lead[4850]&amp;fund[10].repbal{1}'</f>
        <v>0</v>
      </c>
      <c r="D230" s="437">
        <f>-[1]!'lead[4850]&amp;fund[20].repbal{1}'</f>
        <v>0</v>
      </c>
      <c r="E230" s="437">
        <f>-[1]!'lead[4850]&amp;fund[30].repbal{1}'</f>
        <v>0</v>
      </c>
      <c r="F230" s="437">
        <f>-[1]!'lead[4850]&amp;fund[40].repbal{1}'</f>
        <v>0</v>
      </c>
      <c r="G230" s="437">
        <f>-[1]!'lead[4850]&amp;fund[50].repbal{1}'</f>
        <v>0</v>
      </c>
      <c r="H230" s="437">
        <f>-[1]!'lead[4850]&amp;fund[60].repbal{1}'</f>
        <v>0</v>
      </c>
      <c r="I230" s="434"/>
      <c r="J230" s="437">
        <f>-[1]!'lead[4850]&amp;fund[80].repbal{1}'</f>
        <v>0</v>
      </c>
      <c r="K230" s="437">
        <f>-[1]!'lead[4850]&amp;fund[90].repbal{1}'</f>
        <v>0</v>
      </c>
    </row>
    <row r="231" spans="1:11" ht="12.75" customHeight="1" x14ac:dyDescent="0.2">
      <c r="A231" s="913" t="s">
        <v>414</v>
      </c>
      <c r="B231" s="42">
        <v>4851</v>
      </c>
      <c r="C231" s="492">
        <f>-[1]!'lead[4851]&amp;fund[10].repbal{1}'</f>
        <v>0</v>
      </c>
      <c r="D231" s="437">
        <f>-[1]!'lead[4851]&amp;fund[20].repbal{1}'</f>
        <v>0</v>
      </c>
      <c r="E231" s="434"/>
      <c r="F231" s="692">
        <f>-[1]!'lead[4851]&amp;fund[40].repbal{1}'</f>
        <v>0</v>
      </c>
      <c r="G231" s="437">
        <f>-[1]!'lead[4851]&amp;fund[50].repbal{1}'</f>
        <v>0</v>
      </c>
      <c r="H231" s="434"/>
      <c r="I231" s="434"/>
      <c r="J231" s="434"/>
      <c r="K231" s="434"/>
    </row>
    <row r="232" spans="1:11" ht="12.75" customHeight="1" x14ac:dyDescent="0.2">
      <c r="A232" s="913" t="s">
        <v>415</v>
      </c>
      <c r="B232" s="42">
        <v>4852</v>
      </c>
      <c r="C232" s="492">
        <f>-[1]!'lead[4852]&amp;fund[10].repbal{1}'</f>
        <v>0</v>
      </c>
      <c r="D232" s="437">
        <f>-[1]!'lead[4852]&amp;fund[20].repbal{1}'</f>
        <v>0</v>
      </c>
      <c r="E232" s="437">
        <f>-[1]!'lead[4852]&amp;fund[30].repbal{1}'</f>
        <v>0</v>
      </c>
      <c r="F232" s="437">
        <f>-[1]!'lead[4852]&amp;fund[40].repbal{1}'</f>
        <v>0</v>
      </c>
      <c r="G232" s="437">
        <f>-[1]!'lead[4852]&amp;fund[50].repbal{1}'</f>
        <v>0</v>
      </c>
      <c r="H232" s="437">
        <f>-[1]!'lead[4852]&amp;fund[60].repbal{1}'</f>
        <v>0</v>
      </c>
      <c r="I232" s="434"/>
      <c r="J232" s="437">
        <f>-[1]!'lead[4852]&amp;fund[80].repbal{1}'</f>
        <v>0</v>
      </c>
      <c r="K232" s="437">
        <f>-[1]!'lead[4852]&amp;fund[90].repbal{1}'</f>
        <v>0</v>
      </c>
    </row>
    <row r="233" spans="1:11" ht="12.75" customHeight="1" x14ac:dyDescent="0.2">
      <c r="A233" s="913" t="s">
        <v>416</v>
      </c>
      <c r="B233" s="42">
        <v>4853</v>
      </c>
      <c r="C233" s="492">
        <f>-[1]!'lead[4853]&amp;fund[10].repbal{1}'</f>
        <v>0</v>
      </c>
      <c r="D233" s="437">
        <f>-[1]!'lead[4853]&amp;fund[20].repbal{1}'</f>
        <v>0</v>
      </c>
      <c r="E233" s="437">
        <f>-[1]!'lead[4853]&amp;fund[30].repbal{1}'</f>
        <v>0</v>
      </c>
      <c r="F233" s="437">
        <f>-[1]!'lead[4853]&amp;fund[40].repbal{1}'</f>
        <v>0</v>
      </c>
      <c r="G233" s="437">
        <f>-[1]!'lead[4853]&amp;fund[50].repbal{1}'</f>
        <v>0</v>
      </c>
      <c r="H233" s="437">
        <f>-[1]!'lead[4853]&amp;fund[60].repbal{1}'</f>
        <v>0</v>
      </c>
      <c r="I233" s="434"/>
      <c r="J233" s="437">
        <f>-[1]!'lead[4853]&amp;fund[80].repbal{1}'</f>
        <v>0</v>
      </c>
      <c r="K233" s="437">
        <f>-[1]!'lead[4853]&amp;fund[90].repbal{1}'</f>
        <v>0</v>
      </c>
    </row>
    <row r="234" spans="1:11" ht="12.75" customHeight="1" x14ac:dyDescent="0.2">
      <c r="A234" s="913" t="s">
        <v>417</v>
      </c>
      <c r="B234" s="42">
        <v>4854</v>
      </c>
      <c r="C234" s="492">
        <f>-[1]!'lead[4854]&amp;fund[10].repbal{1}'</f>
        <v>0</v>
      </c>
      <c r="D234" s="437">
        <f>-[1]!'lead[4854]&amp;fund[20].repbal{1}'</f>
        <v>0</v>
      </c>
      <c r="E234" s="437">
        <f>-[1]!'lead[4854]&amp;fund[30].repbal{1}'</f>
        <v>0</v>
      </c>
      <c r="F234" s="437">
        <f>-[1]!'lead[4854]&amp;fund[40].repbal{1}'</f>
        <v>0</v>
      </c>
      <c r="G234" s="437">
        <f>-[1]!'lead[4854]&amp;fund[50].repbal{1}'</f>
        <v>0</v>
      </c>
      <c r="H234" s="437">
        <f>-[1]!'lead[4854]&amp;fund[60].repbal{1}'</f>
        <v>0</v>
      </c>
      <c r="I234" s="434"/>
      <c r="J234" s="437">
        <f>-[1]!'lead[4854]&amp;fund[80].repbal{1}'</f>
        <v>0</v>
      </c>
      <c r="K234" s="437">
        <f>-[1]!'lead[4854]&amp;fund[90].repbal{1}'</f>
        <v>0</v>
      </c>
    </row>
    <row r="235" spans="1:11" ht="12.75" customHeight="1" x14ac:dyDescent="0.2">
      <c r="A235" s="913" t="s">
        <v>544</v>
      </c>
      <c r="B235" s="42">
        <v>4855</v>
      </c>
      <c r="C235" s="492">
        <f>-[1]!'lead[4855]&amp;fund[10].repbal{1}'</f>
        <v>0</v>
      </c>
      <c r="D235" s="437">
        <f>-[1]!'lead[4855]&amp;fund[20].repbal{1}'</f>
        <v>0</v>
      </c>
      <c r="E235" s="437">
        <f>-[1]!'lead[4855]&amp;fund[30].repbal{1}'</f>
        <v>0</v>
      </c>
      <c r="F235" s="437">
        <f>-[1]!'lead[4855]&amp;fund[40].repbal{1}'</f>
        <v>0</v>
      </c>
      <c r="G235" s="437">
        <f>-[1]!'lead[4855]&amp;fund[50].repbal{1}'</f>
        <v>0</v>
      </c>
      <c r="H235" s="437">
        <f>-[1]!'lead[4855]&amp;fund[60].repbal{1}'</f>
        <v>0</v>
      </c>
      <c r="I235" s="434"/>
      <c r="J235" s="437">
        <f>-[1]!'lead[4855]&amp;fund[80].repbal{1}'</f>
        <v>0</v>
      </c>
      <c r="K235" s="437">
        <f>-[1]!'lead[4855]&amp;fund[90].repbal{1}'</f>
        <v>0</v>
      </c>
    </row>
    <row r="236" spans="1:11" ht="12.75" customHeight="1" x14ac:dyDescent="0.2">
      <c r="A236" s="913" t="s">
        <v>418</v>
      </c>
      <c r="B236" s="42">
        <v>4856</v>
      </c>
      <c r="C236" s="492">
        <f>-[1]!'lead[4856]&amp;fund[10].repbal{1}'</f>
        <v>0</v>
      </c>
      <c r="D236" s="437">
        <f>-[1]!'lead[4856]&amp;fund[20].repbal{1}'</f>
        <v>0</v>
      </c>
      <c r="E236" s="437">
        <f>-[1]!'lead[4856]&amp;fund[30].repbal{1}'</f>
        <v>0</v>
      </c>
      <c r="F236" s="437">
        <f>-[1]!'lead[4856]&amp;fund[40].repbal{1}'</f>
        <v>0</v>
      </c>
      <c r="G236" s="437">
        <f>-[1]!'lead[4856]&amp;fund[50].repbal{1}'</f>
        <v>0</v>
      </c>
      <c r="H236" s="437">
        <f>-[1]!'lead[4856]&amp;fund[60].repbal{1}'</f>
        <v>0</v>
      </c>
      <c r="I236" s="434"/>
      <c r="J236" s="437">
        <f>-[1]!'lead[4856]&amp;fund[80].repbal{1}'</f>
        <v>0</v>
      </c>
      <c r="K236" s="437">
        <f>-[1]!'lead[4856]&amp;fund[90].repbal{1}'</f>
        <v>0</v>
      </c>
    </row>
    <row r="237" spans="1:11" ht="12.75" customHeight="1" x14ac:dyDescent="0.2">
      <c r="A237" s="913" t="s">
        <v>419</v>
      </c>
      <c r="B237" s="42">
        <v>4857</v>
      </c>
      <c r="C237" s="492">
        <f>-[1]!'lead[4857]&amp;fund[10].repbal{1}'</f>
        <v>0</v>
      </c>
      <c r="D237" s="437">
        <f>-[1]!'lead[4857]&amp;fund[20].repbal{1}'</f>
        <v>0</v>
      </c>
      <c r="E237" s="437">
        <f>-[1]!'lead[4857]&amp;fund[30].repbal{1}'</f>
        <v>0</v>
      </c>
      <c r="F237" s="437">
        <f>-[1]!'lead[4857]&amp;fund[40].repbal{1}'</f>
        <v>0</v>
      </c>
      <c r="G237" s="437">
        <f>-[1]!'lead[4857]&amp;fund[50].repbal{1}'</f>
        <v>0</v>
      </c>
      <c r="H237" s="437">
        <f>-[1]!'lead[4857]&amp;fund[60].repbal{1}'</f>
        <v>0</v>
      </c>
      <c r="I237" s="434"/>
      <c r="J237" s="437">
        <f>-[1]!'lead[4857]&amp;fund[80].repbal{1}'</f>
        <v>0</v>
      </c>
      <c r="K237" s="437">
        <f>-[1]!'lead[4857]&amp;fund[90].repbal{1}'</f>
        <v>0</v>
      </c>
    </row>
    <row r="238" spans="1:11" ht="12.75" customHeight="1" x14ac:dyDescent="0.2">
      <c r="A238" s="913" t="s">
        <v>420</v>
      </c>
      <c r="B238" s="42">
        <v>4860</v>
      </c>
      <c r="C238" s="492">
        <f>-[1]!'lead[4860]&amp;fund[10].repbal{1}'</f>
        <v>0</v>
      </c>
      <c r="D238" s="437">
        <f>-[1]!'lead[4860]&amp;fund[20].repbal{1}'</f>
        <v>0</v>
      </c>
      <c r="E238" s="437">
        <f>-[1]!'lead[4860]&amp;fund[30].repbal{1}'</f>
        <v>0</v>
      </c>
      <c r="F238" s="437">
        <f>-[1]!'lead[4860]&amp;fund[40].repbal{1}'</f>
        <v>0</v>
      </c>
      <c r="G238" s="437">
        <f>-[1]!'lead[4860]&amp;fund[50].repbal{1}'</f>
        <v>0</v>
      </c>
      <c r="H238" s="437">
        <f>-[1]!'lead[4860]&amp;fund[60].repbal{1}'</f>
        <v>0</v>
      </c>
      <c r="I238" s="434"/>
      <c r="J238" s="437">
        <f>-[1]!'lead[4860]&amp;fund[80].repbal{1}'</f>
        <v>0</v>
      </c>
      <c r="K238" s="437">
        <f>-[1]!'lead[4860]&amp;fund[90].repbal{1}'</f>
        <v>0</v>
      </c>
    </row>
    <row r="239" spans="1:11" ht="12.75" customHeight="1" x14ac:dyDescent="0.2">
      <c r="A239" s="913" t="s">
        <v>421</v>
      </c>
      <c r="B239" s="42">
        <v>4861</v>
      </c>
      <c r="C239" s="492">
        <f>-[1]!'lead[4861]&amp;fund[10].repbal{1}'</f>
        <v>0</v>
      </c>
      <c r="D239" s="437">
        <f>-[1]!'lead[4861]&amp;fund[20].repbal{1}'</f>
        <v>0</v>
      </c>
      <c r="E239" s="437">
        <f>-[1]!'lead[4861]&amp;fund[30].repbal{1}'</f>
        <v>0</v>
      </c>
      <c r="F239" s="437">
        <f>-[1]!'lead[4861]&amp;fund[40].repbal{1}'</f>
        <v>0</v>
      </c>
      <c r="G239" s="437">
        <f>-[1]!'lead[4861]&amp;fund[50].repbal{1}'</f>
        <v>0</v>
      </c>
      <c r="H239" s="437">
        <f>-[1]!'lead[4861]&amp;fund[60].repbal{1}'</f>
        <v>0</v>
      </c>
      <c r="I239" s="434"/>
      <c r="J239" s="437">
        <f>-[1]!'lead[4861]&amp;fund[80].repbal{1}'</f>
        <v>0</v>
      </c>
      <c r="K239" s="437">
        <f>-[1]!'lead[4861]&amp;fund[90].repbal{1}'</f>
        <v>0</v>
      </c>
    </row>
    <row r="240" spans="1:11" ht="12.75" customHeight="1" x14ac:dyDescent="0.2">
      <c r="A240" s="913" t="s">
        <v>422</v>
      </c>
      <c r="B240" s="42">
        <v>4862</v>
      </c>
      <c r="C240" s="492">
        <f>-[1]!'lead[4862]&amp;fund[10].repbal{1}'</f>
        <v>0</v>
      </c>
      <c r="D240" s="437">
        <f>-[1]!'lead[4862]&amp;fund[20].repbal{1}'</f>
        <v>0</v>
      </c>
      <c r="E240" s="482"/>
      <c r="F240" s="437">
        <f>-[1]!'lead[4862]&amp;fund[40].repbal{1}'</f>
        <v>0</v>
      </c>
      <c r="G240" s="437">
        <f>-[1]!'lead[4862]&amp;fund[50].repbal{1}'</f>
        <v>0</v>
      </c>
      <c r="H240" s="482"/>
      <c r="I240" s="434"/>
      <c r="J240" s="482"/>
      <c r="K240" s="482"/>
    </row>
    <row r="241" spans="1:11" ht="12.75" customHeight="1" x14ac:dyDescent="0.2">
      <c r="A241" s="913" t="s">
        <v>423</v>
      </c>
      <c r="B241" s="42">
        <v>4863</v>
      </c>
      <c r="C241" s="492">
        <f>-[1]!'lead[4863]&amp;fund[10].repbal{1}'</f>
        <v>0</v>
      </c>
      <c r="D241" s="437">
        <f>-[1]!'lead[4863]&amp;fund[20].repbal{1}'</f>
        <v>0</v>
      </c>
      <c r="E241" s="434"/>
      <c r="F241" s="482"/>
      <c r="G241" s="507"/>
      <c r="H241" s="434"/>
      <c r="I241" s="434"/>
      <c r="J241" s="434"/>
      <c r="K241" s="434"/>
    </row>
    <row r="242" spans="1:11" ht="12.75" customHeight="1" x14ac:dyDescent="0.2">
      <c r="A242" s="913" t="s">
        <v>549</v>
      </c>
      <c r="B242" s="42">
        <v>4864</v>
      </c>
      <c r="C242" s="492">
        <f>-[1]!'lead[4864]&amp;fund[10].repbal{1}'</f>
        <v>0</v>
      </c>
      <c r="D242" s="437">
        <f>-[1]!'lead[4864]&amp;fund[20].repbal{1}'</f>
        <v>0</v>
      </c>
      <c r="E242" s="437">
        <f>-[1]!'lead[4864]&amp;fund[30].repbal{1}'</f>
        <v>0</v>
      </c>
      <c r="F242" s="437">
        <f>-[1]!'lead[4864]&amp;fund[40].repbal{1}'</f>
        <v>0</v>
      </c>
      <c r="G242" s="437">
        <f>-[1]!'lead[4864]&amp;fund[50].repbal{1}'</f>
        <v>0</v>
      </c>
      <c r="H242" s="437">
        <f>-[1]!'lead[4864]&amp;fund[60].repbal{1}'</f>
        <v>0</v>
      </c>
      <c r="I242" s="434"/>
      <c r="J242" s="437">
        <f>-[1]!'lead[4864]&amp;fund[80].repbal{1}'</f>
        <v>0</v>
      </c>
      <c r="K242" s="437">
        <f>-[1]!'lead[4864]&amp;fund[90].repbal{1}'</f>
        <v>0</v>
      </c>
    </row>
    <row r="243" spans="1:11" ht="12.75" customHeight="1" x14ac:dyDescent="0.2">
      <c r="A243" s="913" t="s">
        <v>550</v>
      </c>
      <c r="B243" s="42">
        <v>4865</v>
      </c>
      <c r="C243" s="492">
        <f>-[1]!'lead[4864]&amp;fund[10].repbal{1}'</f>
        <v>0</v>
      </c>
      <c r="D243" s="437">
        <f>-[1]!'lead[4864]&amp;fund[20].repbal{1}'</f>
        <v>0</v>
      </c>
      <c r="E243" s="437">
        <f>-[1]!'lead[4864]&amp;fund[30].repbal{1}'</f>
        <v>0</v>
      </c>
      <c r="F243" s="437">
        <f>-[1]!'lead[4864]&amp;fund[40].repbal{1}'</f>
        <v>0</v>
      </c>
      <c r="G243" s="437">
        <f>-[1]!'lead[4864]&amp;fund[50].repbal{1}'</f>
        <v>0</v>
      </c>
      <c r="H243" s="437">
        <f>-[1]!'lead[4864]&amp;fund[60].repbal{1}'</f>
        <v>0</v>
      </c>
      <c r="I243" s="434"/>
      <c r="J243" s="437">
        <f>-[1]!'lead[4864]&amp;fund[80].repbal{1}'</f>
        <v>0</v>
      </c>
      <c r="K243" s="437">
        <f>-[1]!'lead[4864]&amp;fund[90].repbal{1}'</f>
        <v>0</v>
      </c>
    </row>
    <row r="244" spans="1:11" ht="12.75" customHeight="1" x14ac:dyDescent="0.2">
      <c r="A244" s="913" t="s">
        <v>548</v>
      </c>
      <c r="B244" s="42">
        <v>4866</v>
      </c>
      <c r="C244" s="492">
        <f>-[1]!'lead[4866]&amp;fund[10].repbal{1}'</f>
        <v>0</v>
      </c>
      <c r="D244" s="437">
        <f>-[1]!'lead[4866]&amp;fund[20].repbal{1}'</f>
        <v>0</v>
      </c>
      <c r="E244" s="437">
        <f>-[1]!'lead[4866]&amp;fund[30].repbal{1}'</f>
        <v>0</v>
      </c>
      <c r="F244" s="437">
        <f>-[1]!'lead[4866]&amp;fund[40].repbal{1}'</f>
        <v>0</v>
      </c>
      <c r="G244" s="437">
        <f>-[1]!'lead[4866]&amp;fund[50].repbal{1}'</f>
        <v>0</v>
      </c>
      <c r="H244" s="437">
        <f>-[1]!'lead[4866]&amp;fund[60].repbal{1}'</f>
        <v>0</v>
      </c>
      <c r="I244" s="434"/>
      <c r="J244" s="437">
        <f>-[1]!'lead[4866]&amp;fund[80].repbal{1}'</f>
        <v>0</v>
      </c>
      <c r="K244" s="437">
        <f>-[1]!'lead[4866]&amp;fund[90].repbal{1}'</f>
        <v>0</v>
      </c>
    </row>
    <row r="245" spans="1:11" ht="12.75" customHeight="1" x14ac:dyDescent="0.2">
      <c r="A245" s="913" t="s">
        <v>547</v>
      </c>
      <c r="B245" s="42">
        <v>4867</v>
      </c>
      <c r="C245" s="492">
        <f>-[1]!'lead[4867]&amp;fund[10].repbal{1}'</f>
        <v>0</v>
      </c>
      <c r="D245" s="437">
        <f>-[1]!'lead[4867]&amp;fund[20].repbal{1}'</f>
        <v>0</v>
      </c>
      <c r="E245" s="437">
        <f>-[1]!'lead[4867]&amp;fund[30].repbal{1}'</f>
        <v>0</v>
      </c>
      <c r="F245" s="437">
        <f>-[1]!'lead[4867]&amp;fund[40].repbal{1}'</f>
        <v>0</v>
      </c>
      <c r="G245" s="437">
        <f>-[1]!'lead[4867]&amp;fund[50].repbal{1}'</f>
        <v>0</v>
      </c>
      <c r="H245" s="437">
        <f>-[1]!'lead[4867]&amp;fund[60].repbal{1}'</f>
        <v>0</v>
      </c>
      <c r="I245" s="434"/>
      <c r="J245" s="437">
        <f>-[1]!'lead[4867]&amp;fund[80].repbal{1}'</f>
        <v>0</v>
      </c>
      <c r="K245" s="437">
        <f>-[1]!'lead[4867]&amp;fund[90].repbal{1}'</f>
        <v>0</v>
      </c>
    </row>
    <row r="246" spans="1:11" ht="12.75" customHeight="1" x14ac:dyDescent="0.2">
      <c r="A246" s="913" t="s">
        <v>546</v>
      </c>
      <c r="B246" s="42">
        <v>4868</v>
      </c>
      <c r="C246" s="492">
        <f>-[1]!'lead[4868]&amp;fund[10].repbal{1}'</f>
        <v>0</v>
      </c>
      <c r="D246" s="437">
        <f>-[1]!'lead[4868]&amp;fund[20].repbal{1}'</f>
        <v>0</v>
      </c>
      <c r="E246" s="437">
        <f>-[1]!'lead[4868]&amp;fund[30].repbal{1}'</f>
        <v>0</v>
      </c>
      <c r="F246" s="437">
        <f>-[1]!'lead[4868]&amp;fund[40].repbal{1}'</f>
        <v>0</v>
      </c>
      <c r="G246" s="437">
        <f>-[1]!'lead[4868]&amp;fund[50].repbal{1}'</f>
        <v>0</v>
      </c>
      <c r="H246" s="437">
        <f>-[1]!'lead[4868]&amp;fund[60].repbal{1}'</f>
        <v>0</v>
      </c>
      <c r="I246" s="434"/>
      <c r="J246" s="437">
        <f>-[1]!'lead[4868]&amp;fund[80].repbal{1}'</f>
        <v>0</v>
      </c>
      <c r="K246" s="437">
        <f>-[1]!'lead[4868]&amp;fund[90].repbal{1}'</f>
        <v>0</v>
      </c>
    </row>
    <row r="247" spans="1:11" ht="12.75" customHeight="1" x14ac:dyDescent="0.2">
      <c r="A247" s="913" t="s">
        <v>545</v>
      </c>
      <c r="B247" s="42">
        <v>4869</v>
      </c>
      <c r="C247" s="492">
        <f>-[1]!'lead[4869]&amp;fund[10].repbal{1}'</f>
        <v>0</v>
      </c>
      <c r="D247" s="437">
        <f>-[1]!'lead[4869]&amp;fund[20].repbal{1}'</f>
        <v>0</v>
      </c>
      <c r="E247" s="437">
        <f>-[1]!'lead[4869]&amp;fund[30].repbal{1}'</f>
        <v>0</v>
      </c>
      <c r="F247" s="437">
        <f>-[1]!'lead[4869]&amp;fund[40].repbal{1}'</f>
        <v>0</v>
      </c>
      <c r="G247" s="437">
        <f>-[1]!'lead[4869]&amp;fund[50].repbal{1}'</f>
        <v>0</v>
      </c>
      <c r="H247" s="437">
        <f>-[1]!'lead[4869]&amp;fund[60].repbal{1}'</f>
        <v>0</v>
      </c>
      <c r="I247" s="434"/>
      <c r="J247" s="437">
        <f>-[1]!'lead[4869]&amp;fund[80].repbal{1}'</f>
        <v>0</v>
      </c>
      <c r="K247" s="437">
        <f>-[1]!'lead[4869]&amp;fund[90].repbal{1}'</f>
        <v>0</v>
      </c>
    </row>
    <row r="248" spans="1:11" ht="12.75" customHeight="1" x14ac:dyDescent="0.2">
      <c r="A248" s="913" t="s">
        <v>1344</v>
      </c>
      <c r="B248" s="42">
        <v>4870</v>
      </c>
      <c r="C248" s="492">
        <f>-[1]!'lead[4870]&amp;fund[10].repbal{1}'</f>
        <v>0</v>
      </c>
      <c r="D248" s="437">
        <f>-[1]!'lead[4870]&amp;fund[20].repbal{1}'</f>
        <v>0</v>
      </c>
      <c r="E248" s="437">
        <f>-[1]!'lead[4870]&amp;fund[30].repbal{1}'</f>
        <v>0</v>
      </c>
      <c r="F248" s="437">
        <f>-[1]!'lead[4870]&amp;fund[40].repbal{1}'</f>
        <v>0</v>
      </c>
      <c r="G248" s="437">
        <f>-[1]!'lead[4870]&amp;fund[50].repbal{1}'</f>
        <v>0</v>
      </c>
      <c r="H248" s="437">
        <f>-[1]!'lead[4870]&amp;fund[60].repbal{1}'</f>
        <v>0</v>
      </c>
      <c r="I248" s="434"/>
      <c r="J248" s="437">
        <f>-[1]!'lead[4870]&amp;fund[80].repbal{1}'</f>
        <v>0</v>
      </c>
      <c r="K248" s="437">
        <f>-[1]!'lead[4870]&amp;fund[90].repbal{1}'</f>
        <v>0</v>
      </c>
    </row>
    <row r="249" spans="1:11" ht="12.75" customHeight="1" x14ac:dyDescent="0.2">
      <c r="A249" s="913" t="s">
        <v>925</v>
      </c>
      <c r="B249" s="42">
        <v>4871</v>
      </c>
      <c r="C249" s="492">
        <f>-[1]!'lead[4871]&amp;fund[10].repbal{1}'</f>
        <v>0</v>
      </c>
      <c r="D249" s="437">
        <f>-[1]!'lead[4871]&amp;fund[20].repbal{1}'</f>
        <v>0</v>
      </c>
      <c r="E249" s="437">
        <f>-[1]!'lead[4871]&amp;fund[30].repbal{1}'</f>
        <v>0</v>
      </c>
      <c r="F249" s="437">
        <f>-[1]!'lead[4871]&amp;fund[40].repbal{1}'</f>
        <v>0</v>
      </c>
      <c r="G249" s="437">
        <f>-[1]!'lead[4871]&amp;fund[50].repbal{1}'</f>
        <v>0</v>
      </c>
      <c r="H249" s="437">
        <f>-[1]!'lead[4871]&amp;fund[60].repbal{1}'</f>
        <v>0</v>
      </c>
      <c r="I249" s="434"/>
      <c r="J249" s="437">
        <f>-[1]!'lead[4871]&amp;fund[80].repbal{1}'</f>
        <v>0</v>
      </c>
      <c r="K249" s="437">
        <f>-[1]!'lead[4871]&amp;fund[90].repbal{1}'</f>
        <v>0</v>
      </c>
    </row>
    <row r="250" spans="1:11" ht="12.75" customHeight="1" x14ac:dyDescent="0.2">
      <c r="A250" s="913" t="s">
        <v>926</v>
      </c>
      <c r="B250" s="42">
        <v>4872</v>
      </c>
      <c r="C250" s="492">
        <f>-[1]!'lead[4872]&amp;fund[10].repbal{1}'</f>
        <v>0</v>
      </c>
      <c r="D250" s="437">
        <f>-[1]!'lead[4872]&amp;fund[20].repbal{1}'</f>
        <v>0</v>
      </c>
      <c r="E250" s="437">
        <f>-[1]!'lead[4872]&amp;fund[30].repbal{1}'</f>
        <v>0</v>
      </c>
      <c r="F250" s="437">
        <f>-[1]!'lead[4872]&amp;fund[40].repbal{1}'</f>
        <v>0</v>
      </c>
      <c r="G250" s="437">
        <f>-[1]!'lead[4872]&amp;fund[50].repbal{1}'</f>
        <v>0</v>
      </c>
      <c r="H250" s="437">
        <f>-[1]!'lead[4872]&amp;fund[60].repbal{1}'</f>
        <v>0</v>
      </c>
      <c r="I250" s="434"/>
      <c r="J250" s="437">
        <f>-[1]!'lead[4872]&amp;fund[80].repbal{1}'</f>
        <v>0</v>
      </c>
      <c r="K250" s="437">
        <f>-[1]!'lead[4872]&amp;fund[90].repbal{1}'</f>
        <v>0</v>
      </c>
    </row>
    <row r="251" spans="1:11" ht="12.75" customHeight="1" x14ac:dyDescent="0.2">
      <c r="A251" s="913" t="s">
        <v>927</v>
      </c>
      <c r="B251" s="42">
        <v>4873</v>
      </c>
      <c r="C251" s="492">
        <f>-[1]!'lead[4873]&amp;fund[10].repbal{1}'</f>
        <v>0</v>
      </c>
      <c r="D251" s="437">
        <f>-[1]!'lead[4873]&amp;fund[20].repbal{1}'</f>
        <v>0</v>
      </c>
      <c r="E251" s="437">
        <f>-[1]!'lead[4873]&amp;fund[30].repbal{1}'</f>
        <v>0</v>
      </c>
      <c r="F251" s="437">
        <f>-[1]!'lead[4873]&amp;fund[40].repbal{1}'</f>
        <v>0</v>
      </c>
      <c r="G251" s="437">
        <f>-[1]!'lead[4873]&amp;fund[50].repbal{1}'</f>
        <v>0</v>
      </c>
      <c r="H251" s="437">
        <f>-[1]!'lead[4873]&amp;fund[60].repbal{1}'</f>
        <v>0</v>
      </c>
      <c r="I251" s="434"/>
      <c r="J251" s="437">
        <f>-[1]!'lead[4873]&amp;fund[80].repbal{1}'</f>
        <v>0</v>
      </c>
      <c r="K251" s="437">
        <f>-[1]!'lead[4873]&amp;fund[90].repbal{1}'</f>
        <v>0</v>
      </c>
    </row>
    <row r="252" spans="1:11" ht="12.75" customHeight="1" x14ac:dyDescent="0.2">
      <c r="A252" s="913" t="s">
        <v>928</v>
      </c>
      <c r="B252" s="42">
        <v>4874</v>
      </c>
      <c r="C252" s="492">
        <f>-[1]!'lead[4874]&amp;fund[10].repbal{1}'</f>
        <v>0</v>
      </c>
      <c r="D252" s="437">
        <f>-[1]!'lead[4874]&amp;fund[20].repbal{1}'</f>
        <v>0</v>
      </c>
      <c r="E252" s="437">
        <f>-[1]!'lead[4874]&amp;fund[30].repbal{1}'</f>
        <v>0</v>
      </c>
      <c r="F252" s="437">
        <f>-[1]!'lead[4874]&amp;fund[40].repbal{1}'</f>
        <v>0</v>
      </c>
      <c r="G252" s="437">
        <f>-[1]!'lead[4874]&amp;fund[50].repbal{1}'</f>
        <v>0</v>
      </c>
      <c r="H252" s="437">
        <f>-[1]!'lead[4874]&amp;fund[60].repbal{1}'</f>
        <v>0</v>
      </c>
      <c r="I252" s="434"/>
      <c r="J252" s="437">
        <f>-[1]!'lead[4874]&amp;fund[80].repbal{1}'</f>
        <v>0</v>
      </c>
      <c r="K252" s="437">
        <f>-[1]!'lead[4874]&amp;fund[90].repbal{1}'</f>
        <v>0</v>
      </c>
    </row>
    <row r="253" spans="1:11" ht="12.75" customHeight="1" x14ac:dyDescent="0.2">
      <c r="A253" s="913" t="s">
        <v>551</v>
      </c>
      <c r="B253" s="42">
        <v>4875</v>
      </c>
      <c r="C253" s="492">
        <f>-[1]!'lead[4875]&amp;fund[10].repbal{1}'</f>
        <v>0</v>
      </c>
      <c r="D253" s="437">
        <f>-[1]!'lead[4875]&amp;fund[20].repbal{1}'</f>
        <v>0</v>
      </c>
      <c r="E253" s="437">
        <f>-[1]!'lead[4875]&amp;fund[30].repbal{1}'</f>
        <v>0</v>
      </c>
      <c r="F253" s="437">
        <f>-[1]!'lead[4875]&amp;fund[40].repbal{1}'</f>
        <v>0</v>
      </c>
      <c r="G253" s="437">
        <f>-[1]!'lead[4875]&amp;fund[50].repbal{1}'</f>
        <v>0</v>
      </c>
      <c r="H253" s="437">
        <f>-[1]!'lead[4875]&amp;fund[60].repbal{1}'</f>
        <v>0</v>
      </c>
      <c r="I253" s="434"/>
      <c r="J253" s="437">
        <f>-[1]!'lead[4875]&amp;fund[80].repbal{1}'</f>
        <v>0</v>
      </c>
      <c r="K253" s="437">
        <f>-[1]!'lead[4875]&amp;fund[90].repbal{1}'</f>
        <v>0</v>
      </c>
    </row>
    <row r="254" spans="1:11" ht="12.75" customHeight="1" x14ac:dyDescent="0.2">
      <c r="A254" s="913" t="s">
        <v>889</v>
      </c>
      <c r="B254" s="42">
        <v>4876</v>
      </c>
      <c r="C254" s="492">
        <f>-[1]!'lead[4876]&amp;fund[10].repbal{1}'</f>
        <v>0</v>
      </c>
      <c r="D254" s="437">
        <f>-[1]!'lead[4876]&amp;fund[20].repbal{1}'</f>
        <v>0</v>
      </c>
      <c r="E254" s="437">
        <f>-[1]!'lead[4876]&amp;fund[30].repbal{1}'</f>
        <v>0</v>
      </c>
      <c r="F254" s="437">
        <f>-[1]!'lead[4876]&amp;fund[40].repbal{1}'</f>
        <v>0</v>
      </c>
      <c r="G254" s="437">
        <f>-[1]!'lead[4876]&amp;fund[50].repbal{1}'</f>
        <v>0</v>
      </c>
      <c r="H254" s="437">
        <f>-[1]!'lead[4876]&amp;fund[60].repbal{1}'</f>
        <v>0</v>
      </c>
      <c r="I254" s="434"/>
      <c r="J254" s="437">
        <f>-[1]!'lead[4876]&amp;fund[80].repbal{1}'</f>
        <v>0</v>
      </c>
      <c r="K254" s="437">
        <f>-[1]!'lead[4876]&amp;fund[90].repbal{1}'</f>
        <v>0</v>
      </c>
    </row>
    <row r="255" spans="1:11" ht="12.75" customHeight="1" x14ac:dyDescent="0.2">
      <c r="A255" s="913" t="s">
        <v>890</v>
      </c>
      <c r="B255" s="42">
        <v>4877</v>
      </c>
      <c r="C255" s="492">
        <f>-[1]!'lead[4877]&amp;fund[10].repbal{1}'</f>
        <v>0</v>
      </c>
      <c r="D255" s="437">
        <f>-[1]!'lead[4877]&amp;fund[20].repbal{1}'</f>
        <v>0</v>
      </c>
      <c r="E255" s="437">
        <f>-[1]!'lead[4877]&amp;fund[30].repbal{1}'</f>
        <v>0</v>
      </c>
      <c r="F255" s="437">
        <f>-[1]!'lead[4877]&amp;fund[40].repbal{1}'</f>
        <v>0</v>
      </c>
      <c r="G255" s="437">
        <f>-[1]!'lead[4877]&amp;fund[50].repbal{1}'</f>
        <v>0</v>
      </c>
      <c r="H255" s="437">
        <f>-[1]!'lead[4877]&amp;fund[60].repbal{1}'</f>
        <v>0</v>
      </c>
      <c r="I255" s="434"/>
      <c r="J255" s="437">
        <f>-[1]!'lead[4877]&amp;fund[80].repbal{1}'</f>
        <v>0</v>
      </c>
      <c r="K255" s="437">
        <f>-[1]!'lead[4877]&amp;fund[90].repbal{1}'</f>
        <v>0</v>
      </c>
    </row>
    <row r="256" spans="1:11" ht="12.75" customHeight="1" x14ac:dyDescent="0.2">
      <c r="A256" s="913" t="s">
        <v>891</v>
      </c>
      <c r="B256" s="42">
        <v>4878</v>
      </c>
      <c r="C256" s="492">
        <f>-[1]!'lead[4878]&amp;fund[10].repbal{1}'</f>
        <v>0</v>
      </c>
      <c r="D256" s="437">
        <f>-[1]!'lead[4878]&amp;fund[20].repbal{1}'</f>
        <v>0</v>
      </c>
      <c r="E256" s="437">
        <f>-[1]!'lead[4878]&amp;fund[30].repbal{1}'</f>
        <v>0</v>
      </c>
      <c r="F256" s="437">
        <f>-[1]!'lead[4878]&amp;fund[40].repbal{1}'</f>
        <v>0</v>
      </c>
      <c r="G256" s="437">
        <f>-[1]!'lead[4878]&amp;fund[50].repbal{1}'</f>
        <v>0</v>
      </c>
      <c r="H256" s="437">
        <f>-[1]!'lead[4878]&amp;fund[60].repbal{1}'</f>
        <v>0</v>
      </c>
      <c r="I256" s="434"/>
      <c r="J256" s="437">
        <f>-[1]!'lead[4878]&amp;fund[80].repbal{1}'</f>
        <v>0</v>
      </c>
      <c r="K256" s="437">
        <f>-[1]!'lead[4878]&amp;fund[90].repbal{1}'</f>
        <v>0</v>
      </c>
    </row>
    <row r="257" spans="1:11" ht="12.75" customHeight="1" x14ac:dyDescent="0.2">
      <c r="A257" s="913" t="s">
        <v>892</v>
      </c>
      <c r="B257" s="42">
        <v>4879</v>
      </c>
      <c r="C257" s="492">
        <f>-[1]!'lead[4879]&amp;fund[10].repbal{1}'</f>
        <v>0</v>
      </c>
      <c r="D257" s="437">
        <f>-[1]!'lead[4879]&amp;fund[20].repbal{1}'</f>
        <v>0</v>
      </c>
      <c r="E257" s="437">
        <f>-[1]!'lead[4879]&amp;fund[30].repbal{1}'</f>
        <v>0</v>
      </c>
      <c r="F257" s="437">
        <f>-[1]!'lead[4879]&amp;fund[40].repbal{1}'</f>
        <v>0</v>
      </c>
      <c r="G257" s="437">
        <f>-[1]!'lead[4879]&amp;fund[50].repbal{1}'</f>
        <v>0</v>
      </c>
      <c r="H257" s="437">
        <f>-[1]!'lead[4879]&amp;fund[60].repbal{1}'</f>
        <v>0</v>
      </c>
      <c r="I257" s="434"/>
      <c r="J257" s="437">
        <f>-[1]!'lead[4879]&amp;fund[80].repbal{1}'</f>
        <v>0</v>
      </c>
      <c r="K257" s="437">
        <f>-[1]!'lead[4879]&amp;fund[90].repbal{1}'</f>
        <v>0</v>
      </c>
    </row>
    <row r="258" spans="1:11" ht="12.75" customHeight="1" x14ac:dyDescent="0.2">
      <c r="A258" s="554" t="s">
        <v>1854</v>
      </c>
      <c r="B258" s="745">
        <v>4880</v>
      </c>
      <c r="C258" s="492">
        <f>-[1]!'lead[4880]&amp;fund[10].repbal{1}'</f>
        <v>0</v>
      </c>
      <c r="D258" s="437">
        <f>-[1]!'lead[4880]&amp;fund[20].repbal{1}'</f>
        <v>0</v>
      </c>
      <c r="E258" s="437">
        <f>-[1]!'lead[4880]&amp;fund[30].repbal{1}'</f>
        <v>0</v>
      </c>
      <c r="F258" s="437">
        <f>-[1]!'lead[4880]&amp;fund[40].repbal{1}'</f>
        <v>0</v>
      </c>
      <c r="G258" s="437">
        <f>-[1]!'lead[4880]&amp;fund[50].repbal{1}'</f>
        <v>0</v>
      </c>
      <c r="H258" s="437">
        <f>-[1]!'lead[4880]&amp;fund[60].repbal{1}'</f>
        <v>0</v>
      </c>
      <c r="I258" s="434"/>
      <c r="J258" s="437">
        <f>-[1]!'lead[4880]&amp;fund[80].repbal{1}'</f>
        <v>0</v>
      </c>
      <c r="K258" s="437">
        <f>-[1]!'lead[4880]&amp;fund[90].repbal{1}'</f>
        <v>0</v>
      </c>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f>-[1]!'lead[4901]&amp;fund[10].repbal{1}'</f>
        <v>0</v>
      </c>
      <c r="D260" s="483"/>
      <c r="E260" s="434"/>
      <c r="F260" s="434"/>
      <c r="G260" s="434"/>
      <c r="H260" s="434"/>
      <c r="I260" s="434"/>
      <c r="J260" s="434"/>
      <c r="K260" s="434"/>
    </row>
    <row r="261" spans="1:11" ht="12.75" customHeight="1" thickTop="1" thickBot="1" x14ac:dyDescent="0.25">
      <c r="A261" s="1790" t="s">
        <v>1869</v>
      </c>
      <c r="B261" s="1791">
        <v>4902</v>
      </c>
      <c r="C261" s="1789">
        <f>-[1]!'lead[4902]&amp;fund[10].repbal{1}'</f>
        <v>0</v>
      </c>
      <c r="D261" s="1764">
        <f>-[1]!'lead[4902]&amp;fund[20].repbal{1}'</f>
        <v>0</v>
      </c>
      <c r="E261" s="483"/>
      <c r="F261" s="1764">
        <f>-[1]!'lead[4902]&amp;fund[40].repbal{1}'</f>
        <v>0</v>
      </c>
      <c r="G261" s="1764">
        <f>-[1]!'lead[4902]&amp;fund[50].repbal{1}'</f>
        <v>0</v>
      </c>
      <c r="H261" s="483"/>
      <c r="I261" s="434"/>
      <c r="J261" s="483"/>
      <c r="K261" s="483"/>
    </row>
    <row r="262" spans="1:11" ht="12.75" customHeight="1" thickTop="1" thickBot="1" x14ac:dyDescent="0.25">
      <c r="A262" s="913" t="s">
        <v>1283</v>
      </c>
      <c r="B262" s="42">
        <v>4904</v>
      </c>
      <c r="C262" s="1725">
        <f>-[1]!'lead[4904]&amp;fund[10].repbal{1}'</f>
        <v>0</v>
      </c>
      <c r="D262" s="1789">
        <f>-[1]!'lead[4904]&amp;fund[20].repbal{1}'</f>
        <v>0</v>
      </c>
      <c r="E262" s="483"/>
      <c r="F262" s="487"/>
      <c r="G262" s="1789">
        <f>-[1]!'lead[4904]&amp;fund[50].repbal{1}'</f>
        <v>0</v>
      </c>
      <c r="H262" s="483"/>
      <c r="I262" s="434"/>
      <c r="J262" s="434"/>
      <c r="K262" s="434"/>
    </row>
    <row r="263" spans="1:11" ht="12.75" customHeight="1" thickTop="1" thickBot="1" x14ac:dyDescent="0.25">
      <c r="A263" s="914" t="s">
        <v>1855</v>
      </c>
      <c r="B263" s="40">
        <v>4905</v>
      </c>
      <c r="C263" s="424">
        <f>-[1]!'lead[4905]&amp;fund[10].repbal{1}'</f>
        <v>0</v>
      </c>
      <c r="D263" s="434"/>
      <c r="E263" s="434"/>
      <c r="F263" s="427">
        <f>-[1]!'lead[4905]&amp;fund[40].repbal{1}'</f>
        <v>0</v>
      </c>
      <c r="G263" s="424">
        <f>-[1]!'lead[4905]&amp;fund[50].repbal{1}'</f>
        <v>0</v>
      </c>
      <c r="H263" s="434"/>
      <c r="I263" s="434"/>
      <c r="J263" s="434"/>
      <c r="K263" s="434"/>
    </row>
    <row r="264" spans="1:11" ht="12.75" customHeight="1" thickTop="1" thickBot="1" x14ac:dyDescent="0.25">
      <c r="A264" s="914" t="s">
        <v>1856</v>
      </c>
      <c r="B264" s="40">
        <v>4909</v>
      </c>
      <c r="C264" s="425">
        <f>-[1]!'lead[4909]&amp;fund[10].repbal{1}'</f>
        <v>0</v>
      </c>
      <c r="D264" s="434"/>
      <c r="E264" s="434"/>
      <c r="F264" s="425">
        <f>-[1]!'lead[4909]&amp;fund[40].repbal{1}'</f>
        <v>0</v>
      </c>
      <c r="G264" s="425">
        <f>-[1]!'lead[4909]&amp;fund[50].repbal{1}'</f>
        <v>0</v>
      </c>
      <c r="H264" s="434"/>
      <c r="I264" s="434"/>
      <c r="J264" s="434"/>
      <c r="K264" s="434"/>
    </row>
    <row r="265" spans="1:11" ht="12.75" customHeight="1" thickTop="1" thickBot="1" x14ac:dyDescent="0.25">
      <c r="A265" s="914" t="s">
        <v>1058</v>
      </c>
      <c r="B265" s="40">
        <v>4910</v>
      </c>
      <c r="C265" s="425">
        <f>-[1]!'lead[4910]&amp;fund[10].repbal{1}'</f>
        <v>0</v>
      </c>
      <c r="D265" s="434"/>
      <c r="E265" s="434"/>
      <c r="F265" s="425">
        <f>-[1]!'lead[4910]&amp;fund[40].repbal{1}'</f>
        <v>0</v>
      </c>
      <c r="G265" s="425">
        <f>-[1]!'lead[4910]&amp;fund[50].repbal{1}'</f>
        <v>0</v>
      </c>
      <c r="H265" s="434"/>
      <c r="I265" s="434"/>
      <c r="J265" s="434"/>
      <c r="K265" s="434"/>
    </row>
    <row r="266" spans="1:11" ht="12.75" customHeight="1" thickTop="1" thickBot="1" x14ac:dyDescent="0.25">
      <c r="A266" s="914" t="s">
        <v>216</v>
      </c>
      <c r="B266" s="40">
        <v>4920</v>
      </c>
      <c r="C266" s="425">
        <f>-[1]!'lead[4920]&amp;fund[10].repbal{1}'</f>
        <v>0</v>
      </c>
      <c r="D266" s="427">
        <f>-[1]!'lead[4920]&amp;fund[20].repbal{1}'</f>
        <v>0</v>
      </c>
      <c r="E266" s="434"/>
      <c r="F266" s="424">
        <f>-[1]!'lead[4920]&amp;fund[40].repbal{1}'</f>
        <v>0</v>
      </c>
      <c r="G266" s="424">
        <f>-[1]!'lead[4920]&amp;fund[50].repbal{1}'</f>
        <v>0</v>
      </c>
      <c r="H266" s="434"/>
      <c r="I266" s="434"/>
      <c r="J266" s="434"/>
      <c r="K266" s="434"/>
    </row>
    <row r="267" spans="1:11" ht="12.75" customHeight="1" thickTop="1" thickBot="1" x14ac:dyDescent="0.25">
      <c r="A267" s="914" t="s">
        <v>500</v>
      </c>
      <c r="B267" s="40">
        <v>4930</v>
      </c>
      <c r="C267" s="425">
        <f>-[1]!'lead[4930]&amp;fund[10].repbal{1}'</f>
        <v>0</v>
      </c>
      <c r="D267" s="425">
        <f>-[1]!'lead[4930]&amp;fund[20].repbal{1}'</f>
        <v>0</v>
      </c>
      <c r="E267" s="434"/>
      <c r="F267" s="425">
        <f>-[1]!'lead[4930]&amp;fund[40].repbal{1}'</f>
        <v>0</v>
      </c>
      <c r="G267" s="425">
        <f>-[1]!'lead[4932]&amp;fund[50].repbal{1}'</f>
        <v>0</v>
      </c>
      <c r="H267" s="434"/>
      <c r="I267" s="434"/>
      <c r="J267" s="434"/>
      <c r="K267" s="434"/>
    </row>
    <row r="268" spans="1:11" ht="12.75" customHeight="1" thickTop="1" thickBot="1" x14ac:dyDescent="0.25">
      <c r="A268" s="914" t="s">
        <v>877</v>
      </c>
      <c r="B268" s="40">
        <v>4932</v>
      </c>
      <c r="C268" s="425">
        <f>-[1]!'lead[4932]&amp;fund[10].repbal{1}'</f>
        <v>0</v>
      </c>
      <c r="D268" s="425">
        <f>-[1]!'lead[4932]&amp;fund[20].repbal{1}'</f>
        <v>0</v>
      </c>
      <c r="E268" s="434"/>
      <c r="F268" s="425">
        <f>-[1]!'lead[4932]&amp;fund[40].repbal{1}'</f>
        <v>0</v>
      </c>
      <c r="G268" s="425">
        <f>-[1]!'lead[4932]&amp;fund[50].repbal{1}'</f>
        <v>0</v>
      </c>
      <c r="H268" s="434"/>
      <c r="I268" s="434"/>
      <c r="J268" s="434"/>
      <c r="K268" s="434"/>
    </row>
    <row r="269" spans="1:11" ht="12.75" customHeight="1" thickTop="1" thickBot="1" x14ac:dyDescent="0.25">
      <c r="A269" s="914" t="s">
        <v>1059</v>
      </c>
      <c r="B269" s="40">
        <v>4960</v>
      </c>
      <c r="C269" s="498">
        <f>-[1]!'lead[4960]&amp;fund[10].repbal{1}'</f>
        <v>0</v>
      </c>
      <c r="D269" s="425">
        <f>-[1]!'lead[4960]&amp;fund[20].repbal{1}'</f>
        <v>0</v>
      </c>
      <c r="E269" s="434"/>
      <c r="F269" s="425">
        <f>-[1]!'lead[4960]&amp;fund[40].repbal{1}'</f>
        <v>0</v>
      </c>
      <c r="G269" s="425">
        <f>-[1]!'lead[4960]&amp;fund[50].repbal{1}'</f>
        <v>0</v>
      </c>
      <c r="H269" s="434"/>
      <c r="I269" s="434"/>
      <c r="J269" s="434"/>
      <c r="K269" s="434"/>
    </row>
    <row r="270" spans="1:11" ht="12.75" customHeight="1" thickTop="1" thickBot="1" x14ac:dyDescent="0.25">
      <c r="A270" s="914" t="s">
        <v>667</v>
      </c>
      <c r="B270" s="40">
        <v>4991</v>
      </c>
      <c r="C270" s="498">
        <f>-[1]!'lead[4991].repbal{1}'</f>
        <v>33038</v>
      </c>
      <c r="D270" s="425">
        <f>-[1]!'lead[4991]&amp;fund[20].repbal{1}'</f>
        <v>0</v>
      </c>
      <c r="E270" s="434"/>
      <c r="F270" s="425">
        <f>-[1]!'lead[4991]&amp;fund[40].repbal{1}'</f>
        <v>0</v>
      </c>
      <c r="G270" s="425">
        <f>-[1]!'lead[4991]&amp;fund[50].repbal{1}'</f>
        <v>0</v>
      </c>
      <c r="H270" s="434"/>
      <c r="I270" s="434"/>
      <c r="J270" s="434"/>
      <c r="K270" s="434"/>
    </row>
    <row r="271" spans="1:11" ht="12.75" customHeight="1" thickTop="1" thickBot="1" x14ac:dyDescent="0.25">
      <c r="A271" s="914" t="s">
        <v>443</v>
      </c>
      <c r="B271" s="40">
        <v>4992</v>
      </c>
      <c r="C271" s="498">
        <f>-[1]!'lead[4992].repbal{1}'</f>
        <v>167848</v>
      </c>
      <c r="D271" s="425">
        <f>-[1]!'lead[4992]&amp;fund[20].repbal{1}'</f>
        <v>0</v>
      </c>
      <c r="E271" s="434"/>
      <c r="F271" s="425">
        <f>-[1]!'lead[4992]&amp;fund[40].repbal{1}'</f>
        <v>0</v>
      </c>
      <c r="G271" s="425">
        <f>-[1]!'lead[4992]&amp;fund[50].repbal{1}'</f>
        <v>0</v>
      </c>
      <c r="H271" s="434"/>
      <c r="I271" s="434"/>
      <c r="J271" s="434"/>
      <c r="K271" s="434"/>
    </row>
    <row r="272" spans="1:11" s="29" customFormat="1" ht="12.75" customHeight="1" thickTop="1" thickBot="1" x14ac:dyDescent="0.25">
      <c r="A272" s="917" t="s">
        <v>79</v>
      </c>
      <c r="B272" s="158">
        <v>4999</v>
      </c>
      <c r="C272" s="498">
        <f>-[1]!'lead[4999]&amp;fund[10].repbal{1}'</f>
        <v>0</v>
      </c>
      <c r="D272" s="425">
        <f>-[1]!'lead[4999]&amp;fund[20].repbal{1}'</f>
        <v>0</v>
      </c>
      <c r="E272" s="434"/>
      <c r="F272" s="425">
        <f>-[1]!'lead[4999]&amp;fund[40].repbal{1}'</f>
        <v>0</v>
      </c>
      <c r="G272" s="425">
        <f>-[1]!'lead[4999]&amp;fund[50].repbal{1}'</f>
        <v>0</v>
      </c>
      <c r="H272" s="443">
        <f>-[1]!'lead[4999]&amp;fund[60].repbal{1}'</f>
        <v>0</v>
      </c>
      <c r="I272" s="434"/>
      <c r="J272" s="434"/>
      <c r="K272" s="443">
        <f>-[1]!'lead[4999]&amp;fund[90].repbal{1}'</f>
        <v>0</v>
      </c>
    </row>
    <row r="273" spans="1:11" ht="23.25" customHeight="1" thickTop="1" thickBot="1" x14ac:dyDescent="0.25">
      <c r="A273" s="2208" t="s">
        <v>1779</v>
      </c>
      <c r="B273" s="2209"/>
      <c r="C273" s="494">
        <f t="shared" ref="C273:H273" si="10">SUM(C191,C201,C211,C216,C224,C228,C229,C259:C272)</f>
        <v>987980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987980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3598108</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3" activePane="bottomLeft" state="frozen"/>
      <selection activeCell="A7" sqref="A7:D7"/>
      <selection pane="bottomLeft" activeCell="A7" sqref="A7:D7"/>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18" t="s">
        <v>338</v>
      </c>
      <c r="B3" s="2219"/>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f>[1]!'lead[1100-1]&amp;fund[10].repbal{1}'</f>
        <v>0</v>
      </c>
      <c r="D5" s="413">
        <f>[1]!'lead[1100-2]&amp;fund[10].repbal{1}'</f>
        <v>0</v>
      </c>
      <c r="E5" s="413">
        <f>[1]!'lead[1100-3]&amp;fund[10].repbal{1}'</f>
        <v>0</v>
      </c>
      <c r="F5" s="413">
        <f>[1]!'lead[1100-4]&amp;fund[10].repbal{1}'</f>
        <v>0</v>
      </c>
      <c r="G5" s="413">
        <f>[1]!'lead[1100-5]&amp;fund[10].repbal{1}'</f>
        <v>0</v>
      </c>
      <c r="H5" s="413">
        <f>[1]!'lead[1100-6]&amp;fund[10].repbal{1}'</f>
        <v>0</v>
      </c>
      <c r="I5" s="437">
        <f>[1]!'lead[1100-7]&amp;fund[10].repbal{1}'</f>
        <v>0</v>
      </c>
      <c r="J5" s="437">
        <f>[1]!'lead[1100-8]&amp;fund[10].repbal{1}'</f>
        <v>0</v>
      </c>
      <c r="K5" s="415">
        <f>SUM(C5:J5)</f>
        <v>0</v>
      </c>
      <c r="L5" s="413"/>
    </row>
    <row r="6" spans="1:14" x14ac:dyDescent="0.2">
      <c r="A6" s="1818" t="s">
        <v>1810</v>
      </c>
      <c r="B6" s="267" t="s">
        <v>1808</v>
      </c>
      <c r="C6" s="508"/>
      <c r="D6" s="508"/>
      <c r="E6" s="413" t="str">
        <f>[1]!'lead[1115-3]&amp;fund[10].repbal{1}'</f>
        <v xml:space="preserve"> </v>
      </c>
      <c r="F6" s="508"/>
      <c r="G6" s="508"/>
      <c r="H6" s="508"/>
      <c r="I6" s="508"/>
      <c r="J6" s="508"/>
      <c r="K6" s="415">
        <f>SUM(C6,E6)</f>
        <v>0</v>
      </c>
      <c r="L6" s="413"/>
    </row>
    <row r="7" spans="1:14" x14ac:dyDescent="0.2">
      <c r="A7" s="1818" t="s">
        <v>171</v>
      </c>
      <c r="B7" s="267" t="s">
        <v>1143</v>
      </c>
      <c r="C7" s="437">
        <f>[1]!'lead[1125-1]&amp;fund[10].repbal{1}'</f>
        <v>0</v>
      </c>
      <c r="D7" s="437">
        <f>[1]!'lead[1125-2]&amp;fund[10].repbal{1}'</f>
        <v>0</v>
      </c>
      <c r="E7" s="437">
        <f>[1]!'lead[1125-3]&amp;fund[10].repbal{1}'</f>
        <v>0</v>
      </c>
      <c r="F7" s="437">
        <f>[1]!'lead[1125-4]&amp;fund[10].repbal{1}'</f>
        <v>0</v>
      </c>
      <c r="G7" s="437">
        <f>[1]!'lead[1125-5]&amp;fund[10].repbal{1}'</f>
        <v>0</v>
      </c>
      <c r="H7" s="437">
        <f>[1]!'lead[1125-6]&amp;fund[10].repbal{1}'</f>
        <v>0</v>
      </c>
      <c r="I7" s="437">
        <f>[1]!'lead[1125-7]&amp;fund[10].repbal{1}'</f>
        <v>0</v>
      </c>
      <c r="J7" s="437">
        <f>[1]!'lead[1125-8]&amp;fund[10].repbal{1}'</f>
        <v>0</v>
      </c>
      <c r="K7" s="415">
        <f t="shared" ref="K7:K32" si="0">SUM(C7:J7)</f>
        <v>0</v>
      </c>
      <c r="L7" s="413"/>
    </row>
    <row r="8" spans="1:14" x14ac:dyDescent="0.2">
      <c r="A8" s="1818" t="s">
        <v>172</v>
      </c>
      <c r="B8" s="267">
        <v>1200</v>
      </c>
      <c r="C8" s="413">
        <f>[1]!'lead[1200-1]&amp;fund[10].repbal{1}'</f>
        <v>737346</v>
      </c>
      <c r="D8" s="413">
        <f>[1]!'lead[1200-2]&amp;fund[10].repbal{1}'</f>
        <v>148790</v>
      </c>
      <c r="E8" s="413">
        <f>[1]!'lead[1200-3]&amp;fund[10].repbal{1}'</f>
        <v>99282</v>
      </c>
      <c r="F8" s="413">
        <f>[1]!'lead[1200-4]&amp;fund[10].repbal{1}'</f>
        <v>13709</v>
      </c>
      <c r="G8" s="413">
        <f>[1]!'lead[1200-5]&amp;fund[10].repbal{1}'</f>
        <v>6829</v>
      </c>
      <c r="H8" s="413">
        <f>[1]!'lead[1200-6]&amp;fund[10].repbal{1}'</f>
        <v>0</v>
      </c>
      <c r="I8" s="437">
        <f>[1]!'lead[1200-7]&amp;fund[10].repbal{1}'</f>
        <v>0</v>
      </c>
      <c r="J8" s="437">
        <f>[1]!'lead[1200-8]&amp;fund[10].repbal{1}'</f>
        <v>0</v>
      </c>
      <c r="K8" s="415">
        <f t="shared" si="0"/>
        <v>1005956</v>
      </c>
      <c r="L8" s="413">
        <v>1061180</v>
      </c>
    </row>
    <row r="9" spans="1:14" x14ac:dyDescent="0.2">
      <c r="A9" s="1818" t="s">
        <v>838</v>
      </c>
      <c r="B9" s="267" t="s">
        <v>1144</v>
      </c>
      <c r="C9" s="437">
        <f>[1]!'lead[1225-1]&amp;fund[10].repbal{1}'</f>
        <v>128100</v>
      </c>
      <c r="D9" s="437">
        <f>[1]!'lead[1225-2]&amp;fund[10].repbal{1}'</f>
        <v>26280</v>
      </c>
      <c r="E9" s="437">
        <f>[1]!'lead[1225-3]&amp;fund[10].repbal{1}'</f>
        <v>16588</v>
      </c>
      <c r="F9" s="437">
        <f>[1]!'lead[1225-4]&amp;fund[10].repbal{1}'</f>
        <v>2713</v>
      </c>
      <c r="G9" s="437">
        <f>[1]!'lead[1225-5]&amp;fund[10].repbal{1}'</f>
        <v>0</v>
      </c>
      <c r="H9" s="437">
        <f>[1]!'lead[1225-6]&amp;fund[10].repbal{1}'</f>
        <v>0</v>
      </c>
      <c r="I9" s="437">
        <f>[1]!'lead[1225-7]&amp;fund[10].repbal{1}'</f>
        <v>0</v>
      </c>
      <c r="J9" s="437">
        <f>[1]!'lead[1225-8]&amp;fund[10].repbal{1}'</f>
        <v>0</v>
      </c>
      <c r="K9" s="415">
        <f t="shared" si="0"/>
        <v>173681</v>
      </c>
      <c r="L9" s="413">
        <v>183560</v>
      </c>
    </row>
    <row r="10" spans="1:14" x14ac:dyDescent="0.2">
      <c r="A10" s="1818" t="s">
        <v>839</v>
      </c>
      <c r="B10" s="267">
        <v>1250</v>
      </c>
      <c r="C10" s="413">
        <f>[1]!'lead[1250-1]&amp;fund[10].repbal{1}'</f>
        <v>0</v>
      </c>
      <c r="D10" s="413">
        <f>[1]!'lead[1250-2]&amp;fund[10].repbal{1}'</f>
        <v>0</v>
      </c>
      <c r="E10" s="413">
        <f>[1]!'lead[1250-3]&amp;fund[10].repbal{1}'</f>
        <v>0</v>
      </c>
      <c r="F10" s="413">
        <f>[1]!'lead[1250-4]&amp;fund[10].repbal{1}'</f>
        <v>0</v>
      </c>
      <c r="G10" s="413">
        <f>[1]!'lead[1250-5]&amp;fund[10].repbal{1}'</f>
        <v>0</v>
      </c>
      <c r="H10" s="413">
        <f>[1]!'lead[1250-6]&amp;fund[10].repbal{1}'</f>
        <v>0</v>
      </c>
      <c r="I10" s="437">
        <f>[1]!'lead[1250-7]&amp;fund[10].repbal{1}'</f>
        <v>0</v>
      </c>
      <c r="J10" s="437">
        <f>[1]!'lead[1250-8]&amp;fund[10].repbal{1}'</f>
        <v>0</v>
      </c>
      <c r="K10" s="415">
        <f t="shared" si="0"/>
        <v>0</v>
      </c>
      <c r="L10" s="413"/>
    </row>
    <row r="11" spans="1:14" x14ac:dyDescent="0.2">
      <c r="A11" s="1818" t="s">
        <v>1346</v>
      </c>
      <c r="B11" s="267" t="s">
        <v>169</v>
      </c>
      <c r="C11" s="437">
        <f>[1]!'lead[1275-1]&amp;fund[10].repbal{1}'</f>
        <v>0</v>
      </c>
      <c r="D11" s="437">
        <f>[1]!'lead[1275-2]&amp;fund[10].repbal{1}'</f>
        <v>0</v>
      </c>
      <c r="E11" s="437">
        <f>[1]!'lead[1275-3]&amp;fund[10].repbal{1}'</f>
        <v>0</v>
      </c>
      <c r="F11" s="437">
        <f>[1]!'lead[1275-4]&amp;fund[10].repbal{1}'</f>
        <v>0</v>
      </c>
      <c r="G11" s="437">
        <f>[1]!'lead[1275-5]&amp;fund[10].repbal{1}'</f>
        <v>0</v>
      </c>
      <c r="H11" s="437">
        <f>[1]!'lead[1275-6]&amp;fund[10].repbal{1}'</f>
        <v>0</v>
      </c>
      <c r="I11" s="437">
        <f>[1]!'lead[1275-7]&amp;fund[10].repbal{1}'</f>
        <v>0</v>
      </c>
      <c r="J11" s="437">
        <f>[1]!'lead[1275-8]&amp;fund[10].repbal{1}'</f>
        <v>0</v>
      </c>
      <c r="K11" s="415">
        <f t="shared" si="0"/>
        <v>0</v>
      </c>
      <c r="L11" s="413"/>
    </row>
    <row r="12" spans="1:14" x14ac:dyDescent="0.2">
      <c r="A12" s="1818" t="s">
        <v>1138</v>
      </c>
      <c r="B12" s="267">
        <v>1300</v>
      </c>
      <c r="C12" s="413">
        <f>[1]!'lead[1300-1]&amp;fund[10].repbal{1}'</f>
        <v>0</v>
      </c>
      <c r="D12" s="413">
        <f>[1]!'lead[1300-2]&amp;fund[10].repbal{1}'</f>
        <v>0</v>
      </c>
      <c r="E12" s="413">
        <f>[1]!'lead[1300-3]&amp;fund[10].repbal{1}'</f>
        <v>0</v>
      </c>
      <c r="F12" s="413">
        <f>[1]!'lead[1300-4]&amp;fund[10].repbal{1}'</f>
        <v>0</v>
      </c>
      <c r="G12" s="413">
        <f>[1]!'lead[1300-5]&amp;fund[10].repbal{1}'</f>
        <v>0</v>
      </c>
      <c r="H12" s="413">
        <f>[1]!'lead[1300-6]&amp;fund[10].repbal{1}'</f>
        <v>0</v>
      </c>
      <c r="I12" s="437">
        <f>[1]!'lead[1300-7]&amp;fund[10].repbal{1}'</f>
        <v>0</v>
      </c>
      <c r="J12" s="437">
        <f>[1]!'lead[1300-8]&amp;fund[10].repbal{1}'</f>
        <v>0</v>
      </c>
      <c r="K12" s="415">
        <f t="shared" si="0"/>
        <v>0</v>
      </c>
      <c r="L12" s="413"/>
    </row>
    <row r="13" spans="1:14" x14ac:dyDescent="0.2">
      <c r="A13" s="1818" t="s">
        <v>840</v>
      </c>
      <c r="B13" s="267">
        <v>1400</v>
      </c>
      <c r="C13" s="413">
        <f>[1]!'lead[1400-1]&amp;fund[10].repbal{1}'</f>
        <v>0</v>
      </c>
      <c r="D13" s="413">
        <f>[1]!'lead[1400-2]&amp;fund[10].repbal{1}'</f>
        <v>0</v>
      </c>
      <c r="E13" s="413">
        <f>[1]!'lead[1400-3]&amp;fund[10].repbal{1}'</f>
        <v>0</v>
      </c>
      <c r="F13" s="413">
        <f>[1]!'lead[1400-4]&amp;fund[10].repbal{1}'</f>
        <v>0</v>
      </c>
      <c r="G13" s="413">
        <f>[1]!'lead[1400-5]&amp;fund[10].repbal{1}'</f>
        <v>0</v>
      </c>
      <c r="H13" s="413">
        <f>[1]!'lead[1400-6]&amp;fund[10].repbal{1}'</f>
        <v>0</v>
      </c>
      <c r="I13" s="437">
        <f>[1]!'lead[1400-7]&amp;fund[10].repbal{1}'</f>
        <v>0</v>
      </c>
      <c r="J13" s="437">
        <f>[1]!'lead[1400-8]&amp;fund[10].repbal{1}'</f>
        <v>0</v>
      </c>
      <c r="K13" s="415">
        <f t="shared" si="0"/>
        <v>0</v>
      </c>
      <c r="L13" s="413"/>
    </row>
    <row r="14" spans="1:14" x14ac:dyDescent="0.2">
      <c r="A14" s="1818" t="s">
        <v>1139</v>
      </c>
      <c r="B14" s="267">
        <v>1500</v>
      </c>
      <c r="C14" s="413">
        <f>[1]!'lead[1500-1]&amp;fund[10].repbal{1}'</f>
        <v>0</v>
      </c>
      <c r="D14" s="413">
        <f>[1]!'lead[1500-2]&amp;fund[10].repbal{1}'</f>
        <v>0</v>
      </c>
      <c r="E14" s="413">
        <f>[1]!'lead[1500-3]&amp;fund[10].repbal{1}'</f>
        <v>0</v>
      </c>
      <c r="F14" s="413">
        <f>[1]!'lead[1500-4]&amp;fund[10].repbal{1}'</f>
        <v>0</v>
      </c>
      <c r="G14" s="413">
        <f>[1]!'lead[1500-5]&amp;fund[10].repbal{1}'</f>
        <v>0</v>
      </c>
      <c r="H14" s="413">
        <f>[1]!'lead[1500-6]&amp;fund[10].repbal{1}'</f>
        <v>0</v>
      </c>
      <c r="I14" s="437">
        <f>[1]!'lead[1500-7]&amp;fund[10].repbal{1}'</f>
        <v>0</v>
      </c>
      <c r="J14" s="437">
        <f>[1]!'lead[1500-8]&amp;fund[10].repbal{1}'</f>
        <v>0</v>
      </c>
      <c r="K14" s="415">
        <f t="shared" si="0"/>
        <v>0</v>
      </c>
      <c r="L14" s="413"/>
    </row>
    <row r="15" spans="1:14" x14ac:dyDescent="0.2">
      <c r="A15" s="1818" t="s">
        <v>1140</v>
      </c>
      <c r="B15" s="267">
        <v>1600</v>
      </c>
      <c r="C15" s="413">
        <f>[1]!'lead[1600-1]&amp;fund[10].repbal{1}'</f>
        <v>48655</v>
      </c>
      <c r="D15" s="413">
        <f>[1]!'lead[1600-2]&amp;fund[10].repbal{1}'</f>
        <v>2987</v>
      </c>
      <c r="E15" s="413">
        <f>[1]!'lead[1600-3]&amp;fund[10].repbal{1}'</f>
        <v>0</v>
      </c>
      <c r="F15" s="413">
        <f>[1]!'lead[1600-4]&amp;fund[10].repbal{1}'</f>
        <v>143</v>
      </c>
      <c r="G15" s="413">
        <f>[1]!'lead[1600-5]&amp;fund[10].repbal{1}'</f>
        <v>0</v>
      </c>
      <c r="H15" s="413">
        <f>[1]!'lead[1600-6]&amp;fund[10].repbal{1}'</f>
        <v>0</v>
      </c>
      <c r="I15" s="437">
        <f>[1]!'lead[1600-7]&amp;fund[10].repbal{1}'</f>
        <v>0</v>
      </c>
      <c r="J15" s="437">
        <f>[1]!'lead[1600-8]&amp;fund[10].repbal{1}'</f>
        <v>0</v>
      </c>
      <c r="K15" s="415">
        <f t="shared" si="0"/>
        <v>51785</v>
      </c>
      <c r="L15" s="413">
        <v>54285</v>
      </c>
    </row>
    <row r="16" spans="1:14" x14ac:dyDescent="0.2">
      <c r="A16" s="1818" t="s">
        <v>1165</v>
      </c>
      <c r="B16" s="267" t="s">
        <v>503</v>
      </c>
      <c r="C16" s="413">
        <f>[1]!'lead[1650-1]&amp;fund[10].repbal{1}'</f>
        <v>0</v>
      </c>
      <c r="D16" s="413">
        <f>[1]!'lead[1650-2]&amp;fund[10].repbal{1}'</f>
        <v>0</v>
      </c>
      <c r="E16" s="413">
        <f>[1]!'lead[1650-3]&amp;fund[10].repbal{1}'</f>
        <v>0</v>
      </c>
      <c r="F16" s="413">
        <f>[1]!'lead[1650-4]&amp;fund[10].repbal{1}'</f>
        <v>0</v>
      </c>
      <c r="G16" s="413">
        <f>[1]!'lead[1650-5]&amp;fund[10].repbal{1}'</f>
        <v>0</v>
      </c>
      <c r="H16" s="413">
        <f>[1]!'lead[1650-6]&amp;fund[10].repbal{1}'</f>
        <v>0</v>
      </c>
      <c r="I16" s="437">
        <f>[1]!'lead[1650-7]&amp;fund[10].repbal{1}'</f>
        <v>0</v>
      </c>
      <c r="J16" s="437">
        <f>[1]!'lead[1650-8]&amp;fund[10].repbal{1}'</f>
        <v>0</v>
      </c>
      <c r="K16" s="415">
        <f t="shared" si="0"/>
        <v>0</v>
      </c>
      <c r="L16" s="413"/>
    </row>
    <row r="17" spans="1:12" x14ac:dyDescent="0.2">
      <c r="A17" s="1818" t="s">
        <v>841</v>
      </c>
      <c r="B17" s="267" t="s">
        <v>170</v>
      </c>
      <c r="C17" s="437">
        <f>[1]!'lead[1700-1]&amp;fund[10].repbal{1}'</f>
        <v>0</v>
      </c>
      <c r="D17" s="437">
        <f>[1]!'lead[1700-2]&amp;fund[10].repbal{1}'</f>
        <v>0</v>
      </c>
      <c r="E17" s="437">
        <f>[1]!'lead[1700-3]&amp;fund[10].repbal{1}'</f>
        <v>0</v>
      </c>
      <c r="F17" s="437">
        <f>[1]!'lead[1700-4]&amp;fund[10].repbal{1}'</f>
        <v>0</v>
      </c>
      <c r="G17" s="437">
        <f>[1]!'lead[1700-5]&amp;fund[10].repbal{1}'</f>
        <v>0</v>
      </c>
      <c r="H17" s="437">
        <f>[1]!'lead[1700-6]&amp;fund[10].repbal{1}'</f>
        <v>0</v>
      </c>
      <c r="I17" s="437">
        <f>[1]!'lead[1700-7]&amp;fund[10].repbal{1}'</f>
        <v>0</v>
      </c>
      <c r="J17" s="437">
        <f>[1]!'lead[1700-8]&amp;fund[10].repbal{1}'</f>
        <v>0</v>
      </c>
      <c r="K17" s="415">
        <f t="shared" si="0"/>
        <v>0</v>
      </c>
      <c r="L17" s="413"/>
    </row>
    <row r="18" spans="1:12" x14ac:dyDescent="0.2">
      <c r="A18" s="1818" t="s">
        <v>1285</v>
      </c>
      <c r="B18" s="267">
        <v>1800</v>
      </c>
      <c r="C18" s="413">
        <f>[1]!'lead[1800-1]&amp;fund[10].repbal{1}'</f>
        <v>0</v>
      </c>
      <c r="D18" s="413">
        <f>[1]!'lead[1800-2]&amp;fund[10].repbal{1}'</f>
        <v>0</v>
      </c>
      <c r="E18" s="413">
        <f>[1]!'lead[1800-3]&amp;fund[10].repbal{1}'</f>
        <v>0</v>
      </c>
      <c r="F18" s="413">
        <f>[1]!'lead[1800-4]&amp;fund[10].repbal{1}'</f>
        <v>0</v>
      </c>
      <c r="G18" s="413">
        <f>[1]!'lead[1800-5]&amp;fund[10].repbal{1}'</f>
        <v>0</v>
      </c>
      <c r="H18" s="413">
        <f>[1]!'lead[1800-6]&amp;fund[10].repbal{1}'</f>
        <v>0</v>
      </c>
      <c r="I18" s="437">
        <f>[1]!'lead[1800-7]&amp;fund[10].repbal{1}'</f>
        <v>0</v>
      </c>
      <c r="J18" s="437">
        <f>[1]!'lead[1800-8]&amp;fund[10].repbal{1}'</f>
        <v>0</v>
      </c>
      <c r="K18" s="415">
        <f t="shared" si="0"/>
        <v>0</v>
      </c>
      <c r="L18" s="413"/>
    </row>
    <row r="19" spans="1:12" x14ac:dyDescent="0.2">
      <c r="A19" s="1818" t="s">
        <v>141</v>
      </c>
      <c r="B19" s="267">
        <v>1900</v>
      </c>
      <c r="C19" s="413">
        <f>[1]!'lead[1900-1]&amp;fund[10].repbal{1}'</f>
        <v>0</v>
      </c>
      <c r="D19" s="413">
        <f>[1]!'lead[1900-2]&amp;fund[10].repbal{1}'</f>
        <v>0</v>
      </c>
      <c r="E19" s="413">
        <f>[1]!'lead[1900-3]&amp;fund[10].repbal{1}'</f>
        <v>0</v>
      </c>
      <c r="F19" s="413">
        <f>[1]!'lead[1900-4]&amp;fund[10].repbal{1}'</f>
        <v>0</v>
      </c>
      <c r="G19" s="413">
        <f>[1]!'lead[1900-5]&amp;fund[10].repbal{1}'</f>
        <v>0</v>
      </c>
      <c r="H19" s="413">
        <f>[1]!'lead[1900-6]&amp;fund[10].repbal{1}'</f>
        <v>0</v>
      </c>
      <c r="I19" s="437">
        <f>[1]!'lead[1900-7]&amp;fund[10].repbal{1}'</f>
        <v>0</v>
      </c>
      <c r="J19" s="437">
        <f>[1]!'lead[1900-8]&amp;fund[10].repbal{1}'</f>
        <v>0</v>
      </c>
      <c r="K19" s="415">
        <f t="shared" si="0"/>
        <v>0</v>
      </c>
      <c r="L19" s="413"/>
    </row>
    <row r="20" spans="1:12" x14ac:dyDescent="0.2">
      <c r="A20" s="1819" t="s">
        <v>855</v>
      </c>
      <c r="B20" s="292" t="s">
        <v>842</v>
      </c>
      <c r="C20" s="508"/>
      <c r="D20" s="508"/>
      <c r="E20" s="508"/>
      <c r="F20" s="508"/>
      <c r="G20" s="508"/>
      <c r="H20" s="692">
        <f>[1]!'lead[1910-6]&amp;fund[10].repbal{1}'</f>
        <v>0</v>
      </c>
      <c r="I20" s="414"/>
      <c r="J20" s="482"/>
      <c r="K20" s="415">
        <f t="shared" si="0"/>
        <v>0</v>
      </c>
      <c r="L20" s="440"/>
    </row>
    <row r="21" spans="1:12" x14ac:dyDescent="0.2">
      <c r="A21" s="1819" t="s">
        <v>856</v>
      </c>
      <c r="B21" s="292" t="s">
        <v>843</v>
      </c>
      <c r="C21" s="508"/>
      <c r="D21" s="508"/>
      <c r="E21" s="508"/>
      <c r="F21" s="508"/>
      <c r="G21" s="508"/>
      <c r="H21" s="692">
        <f>[1]!'lead[1911-6]&amp;fund[10].repbal{1}'</f>
        <v>0</v>
      </c>
      <c r="I21" s="414"/>
      <c r="J21" s="508"/>
      <c r="K21" s="415">
        <f t="shared" si="0"/>
        <v>0</v>
      </c>
      <c r="L21" s="440"/>
    </row>
    <row r="22" spans="1:12" x14ac:dyDescent="0.2">
      <c r="A22" s="1819" t="s">
        <v>857</v>
      </c>
      <c r="B22" s="292" t="s">
        <v>844</v>
      </c>
      <c r="C22" s="508"/>
      <c r="D22" s="508"/>
      <c r="E22" s="508"/>
      <c r="F22" s="508"/>
      <c r="G22" s="508"/>
      <c r="H22" s="692">
        <f>[1]!'lead[1912-6]&amp;fund[10].repbal{1}'</f>
        <v>0</v>
      </c>
      <c r="I22" s="414"/>
      <c r="J22" s="508"/>
      <c r="K22" s="415">
        <f t="shared" si="0"/>
        <v>0</v>
      </c>
      <c r="L22" s="440"/>
    </row>
    <row r="23" spans="1:12" x14ac:dyDescent="0.2">
      <c r="A23" s="1819" t="s">
        <v>858</v>
      </c>
      <c r="B23" s="292" t="s">
        <v>845</v>
      </c>
      <c r="C23" s="508"/>
      <c r="D23" s="508"/>
      <c r="E23" s="508"/>
      <c r="F23" s="508"/>
      <c r="G23" s="508"/>
      <c r="H23" s="692">
        <f>[1]!'lead[1913-6]&amp;fund[10].repbal{1}'</f>
        <v>0</v>
      </c>
      <c r="I23" s="414"/>
      <c r="J23" s="508"/>
      <c r="K23" s="415">
        <f t="shared" si="0"/>
        <v>0</v>
      </c>
      <c r="L23" s="440"/>
    </row>
    <row r="24" spans="1:12" ht="12.75" customHeight="1" x14ac:dyDescent="0.2">
      <c r="A24" s="1819" t="s">
        <v>859</v>
      </c>
      <c r="B24" s="292" t="s">
        <v>846</v>
      </c>
      <c r="C24" s="508"/>
      <c r="D24" s="508"/>
      <c r="E24" s="508"/>
      <c r="F24" s="508"/>
      <c r="G24" s="508"/>
      <c r="H24" s="692">
        <f>[1]!'lead[1914-6]&amp;fund[10].repbal{1}'</f>
        <v>0</v>
      </c>
      <c r="I24" s="414"/>
      <c r="J24" s="508"/>
      <c r="K24" s="415">
        <f t="shared" si="0"/>
        <v>0</v>
      </c>
      <c r="L24" s="440"/>
    </row>
    <row r="25" spans="1:12" ht="12.75" customHeight="1" x14ac:dyDescent="0.2">
      <c r="A25" s="1819" t="s">
        <v>940</v>
      </c>
      <c r="B25" s="292" t="s">
        <v>847</v>
      </c>
      <c r="C25" s="508"/>
      <c r="D25" s="508"/>
      <c r="E25" s="508"/>
      <c r="F25" s="508"/>
      <c r="G25" s="508"/>
      <c r="H25" s="692">
        <f>[1]!'lead[1915-6]&amp;fund[10].repbal{1}'</f>
        <v>0</v>
      </c>
      <c r="I25" s="414"/>
      <c r="J25" s="508"/>
      <c r="K25" s="415">
        <f t="shared" si="0"/>
        <v>0</v>
      </c>
      <c r="L25" s="440"/>
    </row>
    <row r="26" spans="1:12" x14ac:dyDescent="0.2">
      <c r="A26" s="1819" t="s">
        <v>726</v>
      </c>
      <c r="B26" s="292" t="s">
        <v>848</v>
      </c>
      <c r="C26" s="508"/>
      <c r="D26" s="508"/>
      <c r="E26" s="508"/>
      <c r="F26" s="508"/>
      <c r="G26" s="508"/>
      <c r="H26" s="692">
        <f>[1]!'lead[1916-6]&amp;fund[10].repbal{1}'</f>
        <v>0</v>
      </c>
      <c r="I26" s="414"/>
      <c r="J26" s="508"/>
      <c r="K26" s="415">
        <f t="shared" si="0"/>
        <v>0</v>
      </c>
      <c r="L26" s="440"/>
    </row>
    <row r="27" spans="1:12" x14ac:dyDescent="0.2">
      <c r="A27" s="1819" t="s">
        <v>727</v>
      </c>
      <c r="B27" s="292" t="s">
        <v>849</v>
      </c>
      <c r="C27" s="508"/>
      <c r="D27" s="508"/>
      <c r="E27" s="508"/>
      <c r="F27" s="508"/>
      <c r="G27" s="508"/>
      <c r="H27" s="692">
        <f>[1]!'lead[1917-6]&amp;fund[10].repbal{1}'</f>
        <v>0</v>
      </c>
      <c r="I27" s="414"/>
      <c r="J27" s="508"/>
      <c r="K27" s="415">
        <f t="shared" si="0"/>
        <v>0</v>
      </c>
      <c r="L27" s="440"/>
    </row>
    <row r="28" spans="1:12" x14ac:dyDescent="0.2">
      <c r="A28" s="1819" t="s">
        <v>157</v>
      </c>
      <c r="B28" s="292" t="s">
        <v>850</v>
      </c>
      <c r="C28" s="508"/>
      <c r="D28" s="508"/>
      <c r="E28" s="508"/>
      <c r="F28" s="508"/>
      <c r="G28" s="508"/>
      <c r="H28" s="692">
        <f>[1]!'lead[1918-6]&amp;fund[10].repbal{1}'</f>
        <v>0</v>
      </c>
      <c r="I28" s="414"/>
      <c r="J28" s="508"/>
      <c r="K28" s="415">
        <f t="shared" si="0"/>
        <v>0</v>
      </c>
      <c r="L28" s="440"/>
    </row>
    <row r="29" spans="1:12" x14ac:dyDescent="0.2">
      <c r="A29" s="1819" t="s">
        <v>158</v>
      </c>
      <c r="B29" s="292" t="s">
        <v>851</v>
      </c>
      <c r="C29" s="508"/>
      <c r="D29" s="508"/>
      <c r="E29" s="508"/>
      <c r="F29" s="508"/>
      <c r="G29" s="508"/>
      <c r="H29" s="692">
        <f>[1]!'lead[1919-6]&amp;fund[10].repbal{1}'</f>
        <v>0</v>
      </c>
      <c r="I29" s="414"/>
      <c r="J29" s="508"/>
      <c r="K29" s="415">
        <f t="shared" si="0"/>
        <v>0</v>
      </c>
      <c r="L29" s="440"/>
    </row>
    <row r="30" spans="1:12" x14ac:dyDescent="0.2">
      <c r="A30" s="1819" t="s">
        <v>159</v>
      </c>
      <c r="B30" s="292" t="s">
        <v>852</v>
      </c>
      <c r="C30" s="508"/>
      <c r="D30" s="508"/>
      <c r="E30" s="508"/>
      <c r="F30" s="508"/>
      <c r="G30" s="508"/>
      <c r="H30" s="692">
        <f>[1]!'lead[1920-6]&amp;fund[10].repbal{1}'</f>
        <v>0</v>
      </c>
      <c r="I30" s="414"/>
      <c r="J30" s="508"/>
      <c r="K30" s="415">
        <f t="shared" si="0"/>
        <v>0</v>
      </c>
      <c r="L30" s="440"/>
    </row>
    <row r="31" spans="1:12" x14ac:dyDescent="0.2">
      <c r="A31" s="1819" t="s">
        <v>160</v>
      </c>
      <c r="B31" s="292" t="s">
        <v>853</v>
      </c>
      <c r="C31" s="508"/>
      <c r="D31" s="508"/>
      <c r="E31" s="508"/>
      <c r="F31" s="508"/>
      <c r="G31" s="508"/>
      <c r="H31" s="692">
        <f>[1]!'lead[1921-6]&amp;fund[10].repbal{1}'</f>
        <v>0</v>
      </c>
      <c r="I31" s="414"/>
      <c r="J31" s="508"/>
      <c r="K31" s="415">
        <f t="shared" si="0"/>
        <v>0</v>
      </c>
      <c r="L31" s="440"/>
    </row>
    <row r="32" spans="1:12" x14ac:dyDescent="0.2">
      <c r="A32" s="1820" t="s">
        <v>1345</v>
      </c>
      <c r="B32" s="267" t="s">
        <v>854</v>
      </c>
      <c r="C32" s="508"/>
      <c r="D32" s="508"/>
      <c r="E32" s="508"/>
      <c r="F32" s="508"/>
      <c r="G32" s="508"/>
      <c r="H32" s="692">
        <f>[1]!'lead[1922-6]&amp;fund[10].repbal{1}'</f>
        <v>0</v>
      </c>
      <c r="I32" s="414"/>
      <c r="J32" s="515"/>
      <c r="K32" s="415">
        <f t="shared" si="0"/>
        <v>0</v>
      </c>
      <c r="L32" s="440"/>
    </row>
    <row r="33" spans="1:14" ht="12.75" customHeight="1" thickBot="1" x14ac:dyDescent="0.25">
      <c r="A33" s="888" t="s">
        <v>1300</v>
      </c>
      <c r="B33" s="469" t="s">
        <v>669</v>
      </c>
      <c r="C33" s="416">
        <f>SUM(C5:C32)</f>
        <v>914101</v>
      </c>
      <c r="D33" s="416">
        <f t="shared" ref="D33:L33" si="1">SUM(D5:D32)</f>
        <v>178057</v>
      </c>
      <c r="E33" s="416">
        <f t="shared" si="1"/>
        <v>115870</v>
      </c>
      <c r="F33" s="416">
        <f t="shared" si="1"/>
        <v>16565</v>
      </c>
      <c r="G33" s="416">
        <f t="shared" si="1"/>
        <v>6829</v>
      </c>
      <c r="H33" s="416">
        <f t="shared" si="1"/>
        <v>0</v>
      </c>
      <c r="I33" s="416">
        <f t="shared" si="1"/>
        <v>0</v>
      </c>
      <c r="J33" s="416">
        <f t="shared" si="1"/>
        <v>0</v>
      </c>
      <c r="K33" s="416">
        <f t="shared" si="1"/>
        <v>1231422</v>
      </c>
      <c r="L33" s="416">
        <f t="shared" si="1"/>
        <v>1299025</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f>[1]!'lead[2110-1]&amp;fund[10].repbal{1}'</f>
        <v>159048</v>
      </c>
      <c r="D36" s="419">
        <f>[1]!'lead[2110-2]&amp;fund[10].repbal{1}'</f>
        <v>30462</v>
      </c>
      <c r="E36" s="419">
        <f>[1]!'lead[2110-3]&amp;fund[10].repbal{1}'</f>
        <v>250</v>
      </c>
      <c r="F36" s="419">
        <f>[1]!'lead[2110-4]&amp;fund[10].repbal{1}'</f>
        <v>634</v>
      </c>
      <c r="G36" s="419">
        <f>[1]!'lead[2110-5]&amp;fund[10].repbal{1}'</f>
        <v>0</v>
      </c>
      <c r="H36" s="419">
        <f>[1]!'lead[2110-6]&amp;fund[10].repbal{1}'</f>
        <v>0</v>
      </c>
      <c r="I36" s="437">
        <f>[1]!'lead[2110-7]&amp;fund[10].repbal{1}'</f>
        <v>0</v>
      </c>
      <c r="J36" s="437">
        <f>[1]!'lead[2110-8]&amp;fund[10].repbal{1}'</f>
        <v>0</v>
      </c>
      <c r="K36" s="415">
        <f t="shared" ref="K36:K41" si="2">SUM(C36:J36)</f>
        <v>190394</v>
      </c>
      <c r="L36" s="413">
        <v>202455</v>
      </c>
    </row>
    <row r="37" spans="1:14" x14ac:dyDescent="0.2">
      <c r="A37" s="1818" t="s">
        <v>1288</v>
      </c>
      <c r="B37" s="267">
        <v>2120</v>
      </c>
      <c r="C37" s="413">
        <f>[1]!'lead[2120-1]&amp;fund[10].repbal{1}'</f>
        <v>0</v>
      </c>
      <c r="D37" s="413">
        <f>[1]!'lead[2120-2]&amp;fund[10].repbal{1}'</f>
        <v>0</v>
      </c>
      <c r="E37" s="413">
        <f>[1]!'lead[2120-3]&amp;fund[10].repbal{1}'</f>
        <v>0</v>
      </c>
      <c r="F37" s="413">
        <f>[1]!'lead[2120-4]&amp;fund[10].repbal{1}'</f>
        <v>0</v>
      </c>
      <c r="G37" s="413">
        <f>[1]!'lead[2120-5]&amp;fund[10].repbal{1}'</f>
        <v>0</v>
      </c>
      <c r="H37" s="413">
        <f>[1]!'lead[2120-6]&amp;fund[10].repbal{1}'</f>
        <v>0</v>
      </c>
      <c r="I37" s="437">
        <f>[1]!'lead[2120-7]&amp;fund[10].repbal{1}'</f>
        <v>0</v>
      </c>
      <c r="J37" s="437">
        <f>[1]!'lead[2120-8]&amp;fund[10].repbal{1}'</f>
        <v>0</v>
      </c>
      <c r="K37" s="415">
        <f t="shared" si="2"/>
        <v>0</v>
      </c>
      <c r="L37" s="413"/>
    </row>
    <row r="38" spans="1:14" x14ac:dyDescent="0.2">
      <c r="A38" s="1818" t="s">
        <v>222</v>
      </c>
      <c r="B38" s="267">
        <v>2130</v>
      </c>
      <c r="C38" s="413">
        <f>[1]!'lead[2130-1]&amp;fund[10].repbal{1}'</f>
        <v>189781</v>
      </c>
      <c r="D38" s="413">
        <f>[1]!'lead[2130-2]&amp;fund[10].repbal{1}'</f>
        <v>54102</v>
      </c>
      <c r="E38" s="413">
        <f>[1]!'lead[2130-3]&amp;fund[10].repbal{1}'</f>
        <v>97792</v>
      </c>
      <c r="F38" s="413">
        <f>[1]!'lead[2130-4]&amp;fund[10].repbal{1}'</f>
        <v>2875</v>
      </c>
      <c r="G38" s="413">
        <f>[1]!'lead[2130-5]&amp;fund[10].repbal{1}'</f>
        <v>0</v>
      </c>
      <c r="H38" s="413">
        <f>[1]!'lead[2130-6]&amp;fund[10].repbal{1}'</f>
        <v>0</v>
      </c>
      <c r="I38" s="437">
        <f>[1]!'lead[2130-7]&amp;fund[10].repbal{1}'</f>
        <v>0</v>
      </c>
      <c r="J38" s="437">
        <f>[1]!'lead[2130-8]&amp;fund[10].repbal{1}'</f>
        <v>0</v>
      </c>
      <c r="K38" s="415">
        <f t="shared" si="2"/>
        <v>344550</v>
      </c>
      <c r="L38" s="413">
        <v>358640</v>
      </c>
    </row>
    <row r="39" spans="1:14" x14ac:dyDescent="0.2">
      <c r="A39" s="1818" t="s">
        <v>223</v>
      </c>
      <c r="B39" s="267">
        <v>2140</v>
      </c>
      <c r="C39" s="413">
        <f>[1]!'lead[2140-1]&amp;fund[10].repbal{1}'</f>
        <v>17500</v>
      </c>
      <c r="D39" s="413">
        <f>[1]!'lead[2140-2]&amp;fund[10].repbal{1}'</f>
        <v>254</v>
      </c>
      <c r="E39" s="413">
        <f>[1]!'lead[2140-3]&amp;fund[10].repbal{1}'</f>
        <v>0</v>
      </c>
      <c r="F39" s="413">
        <f>[1]!'lead[2140-4]&amp;fund[10].repbal{1}'</f>
        <v>426</v>
      </c>
      <c r="G39" s="413">
        <f>[1]!'lead[2140-5]&amp;fund[10].repbal{1}'</f>
        <v>0</v>
      </c>
      <c r="H39" s="413">
        <f>[1]!'lead[2140-6]&amp;fund[10].repbal{1}'</f>
        <v>0</v>
      </c>
      <c r="I39" s="437">
        <f>[1]!'lead[2140-7]&amp;fund[10].repbal{1}'</f>
        <v>0</v>
      </c>
      <c r="J39" s="437">
        <f>[1]!'lead[2140-8]&amp;fund[10].repbal{1}'</f>
        <v>0</v>
      </c>
      <c r="K39" s="415">
        <f t="shared" si="2"/>
        <v>18180</v>
      </c>
      <c r="L39" s="413">
        <v>18360</v>
      </c>
    </row>
    <row r="40" spans="1:14" x14ac:dyDescent="0.2">
      <c r="A40" s="1818" t="s">
        <v>224</v>
      </c>
      <c r="B40" s="267">
        <v>2150</v>
      </c>
      <c r="C40" s="413">
        <f>[1]!'lead[2150-1]&amp;fund[10].repbal{1}'</f>
        <v>169616</v>
      </c>
      <c r="D40" s="413">
        <f>[1]!'lead[2150-2]&amp;fund[10].repbal{1}'</f>
        <v>23230</v>
      </c>
      <c r="E40" s="413">
        <f>[1]!'lead[2150-3]&amp;fund[10].repbal{1}'</f>
        <v>45014</v>
      </c>
      <c r="F40" s="413">
        <f>[1]!'lead[2150-4]&amp;fund[10].repbal{1}'</f>
        <v>1213</v>
      </c>
      <c r="G40" s="413">
        <f>[1]!'lead[2150-5]&amp;fund[10].repbal{1}'</f>
        <v>559</v>
      </c>
      <c r="H40" s="413">
        <f>[1]!'lead[2150-6]&amp;fund[10].repbal{1}'</f>
        <v>0</v>
      </c>
      <c r="I40" s="437">
        <f>[1]!'lead[2150-7]&amp;fund[10].repbal{1}'</f>
        <v>0</v>
      </c>
      <c r="J40" s="437">
        <f>[1]!'lead[2150-8]&amp;fund[10].repbal{1}'</f>
        <v>0</v>
      </c>
      <c r="K40" s="415">
        <f t="shared" si="2"/>
        <v>239632</v>
      </c>
      <c r="L40" s="413">
        <v>254780</v>
      </c>
    </row>
    <row r="41" spans="1:14" x14ac:dyDescent="0.2">
      <c r="A41" s="1818" t="s">
        <v>1992</v>
      </c>
      <c r="B41" s="267">
        <v>2190</v>
      </c>
      <c r="C41" s="413">
        <f>[1]!'lead[2190-1]&amp;fund[10].repbal{1}'</f>
        <v>6804</v>
      </c>
      <c r="D41" s="413">
        <f>[1]!'lead[2190-2]&amp;fund[10].repbal{1}'</f>
        <v>99</v>
      </c>
      <c r="E41" s="413">
        <f>[1]!'lead[2190-3]&amp;fund[10].repbal{1}'</f>
        <v>0</v>
      </c>
      <c r="F41" s="413">
        <f>[1]!'lead[2190-4]&amp;fund[10].repbal{1}'</f>
        <v>0</v>
      </c>
      <c r="G41" s="413">
        <f>[1]!'lead[2190-5]&amp;fund[10].repbal{1}'</f>
        <v>0</v>
      </c>
      <c r="H41" s="413">
        <f>[1]!'lead[2190-6]&amp;fund[10].repbal{1}'</f>
        <v>0</v>
      </c>
      <c r="I41" s="437">
        <f>[1]!'lead[2190-7]&amp;fund[10].repbal{1}'</f>
        <v>0</v>
      </c>
      <c r="J41" s="437">
        <f>[1]!'lead[2190-8]&amp;fund[10].repbal{1}'</f>
        <v>0</v>
      </c>
      <c r="K41" s="415">
        <f t="shared" si="2"/>
        <v>6903</v>
      </c>
      <c r="L41" s="413">
        <v>7425</v>
      </c>
    </row>
    <row r="42" spans="1:14" ht="12.75" customHeight="1" thickBot="1" x14ac:dyDescent="0.25">
      <c r="A42" s="888" t="s">
        <v>659</v>
      </c>
      <c r="B42" s="469" t="s">
        <v>832</v>
      </c>
      <c r="C42" s="416">
        <f>SUM(C36:C41)</f>
        <v>542749</v>
      </c>
      <c r="D42" s="416">
        <f t="shared" ref="D42:L42" si="3">SUM(D36:D41)</f>
        <v>108147</v>
      </c>
      <c r="E42" s="416">
        <f t="shared" si="3"/>
        <v>143056</v>
      </c>
      <c r="F42" s="416">
        <f t="shared" si="3"/>
        <v>5148</v>
      </c>
      <c r="G42" s="416">
        <f t="shared" si="3"/>
        <v>559</v>
      </c>
      <c r="H42" s="416">
        <f t="shared" si="3"/>
        <v>0</v>
      </c>
      <c r="I42" s="416">
        <f t="shared" si="3"/>
        <v>0</v>
      </c>
      <c r="J42" s="416">
        <f t="shared" si="3"/>
        <v>0</v>
      </c>
      <c r="K42" s="416">
        <f t="shared" si="3"/>
        <v>799659</v>
      </c>
      <c r="L42" s="416">
        <f t="shared" si="3"/>
        <v>841660</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f>[1]!'lead[2210-1]&amp;fund[10].repbal{1}'</f>
        <v>19167</v>
      </c>
      <c r="D44" s="419">
        <f>[1]!'lead[2210-2]&amp;fund[10].repbal{1}'</f>
        <v>10681</v>
      </c>
      <c r="E44" s="419">
        <f>[1]!'lead[2210-3]&amp;fund[10].repbal{1}'</f>
        <v>10470</v>
      </c>
      <c r="F44" s="419">
        <f>[1]!'lead[2210-4]&amp;fund[10].repbal{1}'</f>
        <v>2177</v>
      </c>
      <c r="G44" s="419">
        <f>[1]!'lead[2210-5]&amp;fund[10].repbal{1}'</f>
        <v>0</v>
      </c>
      <c r="H44" s="419">
        <f>[1]!'lead[2210-6]&amp;fund[10].repbal{1}'</f>
        <v>0</v>
      </c>
      <c r="I44" s="437">
        <f>[1]!'lead[2210-7]&amp;fund[10].repbal{1}'</f>
        <v>0</v>
      </c>
      <c r="J44" s="437">
        <f>[1]!'lead[2210-8]&amp;fund[10].repbal{1}'</f>
        <v>0</v>
      </c>
      <c r="K44" s="421">
        <f>SUM(C44:J44)</f>
        <v>42495</v>
      </c>
      <c r="L44" s="419">
        <v>51820</v>
      </c>
    </row>
    <row r="45" spans="1:14" x14ac:dyDescent="0.2">
      <c r="A45" s="1818" t="s">
        <v>976</v>
      </c>
      <c r="B45" s="267">
        <v>2220</v>
      </c>
      <c r="C45" s="413">
        <f>[1]!'lead[2220-1]&amp;fund[10].repbal{1}'</f>
        <v>0</v>
      </c>
      <c r="D45" s="413">
        <f>[1]!'lead[2220-2]&amp;fund[10].repbal{1}'</f>
        <v>0</v>
      </c>
      <c r="E45" s="413">
        <f>[1]!'lead[2220-3]&amp;fund[10].repbal{1}'</f>
        <v>0</v>
      </c>
      <c r="F45" s="413">
        <f>[1]!'lead[2220-4]&amp;fund[10].repbal{1}'</f>
        <v>0</v>
      </c>
      <c r="G45" s="413">
        <f>[1]!'lead[2220-5]&amp;fund[10].repbal{1}'</f>
        <v>0</v>
      </c>
      <c r="H45" s="413">
        <f>[1]!'lead[2220-6]&amp;fund[10].repbal{1}'</f>
        <v>0</v>
      </c>
      <c r="I45" s="437">
        <f>[1]!'lead[2220-7]&amp;fund[10].repbal{1}'</f>
        <v>0</v>
      </c>
      <c r="J45" s="437">
        <f>[1]!'lead[2220-8]&amp;fund[10].repbal{1}'</f>
        <v>0</v>
      </c>
      <c r="K45" s="421">
        <f>SUM(C45:J45)</f>
        <v>0</v>
      </c>
      <c r="L45" s="413"/>
    </row>
    <row r="46" spans="1:14" x14ac:dyDescent="0.2">
      <c r="A46" s="1818" t="s">
        <v>977</v>
      </c>
      <c r="B46" s="267">
        <v>2230</v>
      </c>
      <c r="C46" s="413">
        <f>[1]!'lead[2230-1]&amp;fund[10].repbal{1}'</f>
        <v>0</v>
      </c>
      <c r="D46" s="413">
        <f>[1]!'lead[2230-2]&amp;fund[10].repbal{1}'</f>
        <v>0</v>
      </c>
      <c r="E46" s="413">
        <f>[1]!'lead[2230-3]&amp;fund[10].repbal{1}'</f>
        <v>0</v>
      </c>
      <c r="F46" s="413">
        <f>[1]!'lead[2230-4]&amp;fund[10].repbal{1}'</f>
        <v>0</v>
      </c>
      <c r="G46" s="413">
        <f>[1]!'lead[2230-5]&amp;fund[10].repbal{1}'</f>
        <v>0</v>
      </c>
      <c r="H46" s="413">
        <f>[1]!'lead[2230-6]&amp;fund[10].repbal{1}'</f>
        <v>0</v>
      </c>
      <c r="I46" s="437">
        <f>[1]!'lead[2230-7]&amp;fund[10].repbal{1}'</f>
        <v>0</v>
      </c>
      <c r="J46" s="437">
        <f>[1]!'lead[2230-8]&amp;fund[10].repbal{1}'</f>
        <v>0</v>
      </c>
      <c r="K46" s="421">
        <f>SUM(C46:J46)</f>
        <v>0</v>
      </c>
      <c r="L46" s="413"/>
    </row>
    <row r="47" spans="1:14" ht="12.75" customHeight="1" thickBot="1" x14ac:dyDescent="0.25">
      <c r="A47" s="888" t="s">
        <v>660</v>
      </c>
      <c r="B47" s="469" t="s">
        <v>33</v>
      </c>
      <c r="C47" s="416">
        <f>SUM(C44:C46)</f>
        <v>19167</v>
      </c>
      <c r="D47" s="416">
        <f t="shared" ref="D47:K47" si="4">SUM(D44:D46)</f>
        <v>10681</v>
      </c>
      <c r="E47" s="416">
        <f t="shared" si="4"/>
        <v>10470</v>
      </c>
      <c r="F47" s="416">
        <f t="shared" si="4"/>
        <v>2177</v>
      </c>
      <c r="G47" s="416">
        <f t="shared" si="4"/>
        <v>0</v>
      </c>
      <c r="H47" s="416">
        <f t="shared" si="4"/>
        <v>0</v>
      </c>
      <c r="I47" s="416">
        <f t="shared" si="4"/>
        <v>0</v>
      </c>
      <c r="J47" s="416">
        <f t="shared" si="4"/>
        <v>0</v>
      </c>
      <c r="K47" s="416">
        <f t="shared" si="4"/>
        <v>42495</v>
      </c>
      <c r="L47" s="416">
        <f>SUM(L44:L46)</f>
        <v>51820</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f>[1]!'lead[2310-1]&amp;fund[10].repbal{1}'</f>
        <v>1487</v>
      </c>
      <c r="D49" s="419">
        <f>[1]!'lead[2310-2]&amp;fund[10].repbal{1}'</f>
        <v>196</v>
      </c>
      <c r="E49" s="419">
        <f>[1]!'lead[2310-3]&amp;fund[10].repbal{1}'</f>
        <v>14375</v>
      </c>
      <c r="F49" s="419">
        <f>[1]!'lead[2310-4]&amp;fund[10].repbal{1}'</f>
        <v>0</v>
      </c>
      <c r="G49" s="419">
        <f>[1]!'lead[2310-5]&amp;fund[10].repbal{1}'</f>
        <v>0</v>
      </c>
      <c r="H49" s="419">
        <f>[1]!'lead[2310-6]&amp;fund[10].repbal{1}'</f>
        <v>0</v>
      </c>
      <c r="I49" s="437">
        <f>[1]!'lead[2310-7]&amp;fund[10].repbal{1}'</f>
        <v>0</v>
      </c>
      <c r="J49" s="437">
        <f>[1]!'lead[2310-8]&amp;fund[10].repbal{1}'</f>
        <v>0</v>
      </c>
      <c r="K49" s="421">
        <f>SUM(C49:J49)</f>
        <v>16058</v>
      </c>
      <c r="L49" s="419">
        <v>70270</v>
      </c>
    </row>
    <row r="50" spans="1:14" x14ac:dyDescent="0.2">
      <c r="A50" s="1818" t="s">
        <v>979</v>
      </c>
      <c r="B50" s="267">
        <v>2320</v>
      </c>
      <c r="C50" s="413">
        <f>[1]!'lead[2320-1]&amp;fund[10].repbal{1}'</f>
        <v>0</v>
      </c>
      <c r="D50" s="413">
        <f>[1]!'lead[2320-2]&amp;fund[10].repbal{1}'</f>
        <v>0</v>
      </c>
      <c r="E50" s="413">
        <f>[1]!'lead[2320-3]&amp;fund[10].repbal{1}'</f>
        <v>0</v>
      </c>
      <c r="F50" s="413">
        <f>[1]!'lead[2320-4]&amp;fund[10].repbal{1}'</f>
        <v>0</v>
      </c>
      <c r="G50" s="413">
        <f>[1]!'lead[2320-5]&amp;fund[10].repbal{1}'</f>
        <v>0</v>
      </c>
      <c r="H50" s="413">
        <f>[1]!'lead[2320-6]&amp;fund[10].repbal{1}'</f>
        <v>0</v>
      </c>
      <c r="I50" s="437">
        <f>[1]!'lead[2320-7]&amp;fund[10].repbal{1}'</f>
        <v>0</v>
      </c>
      <c r="J50" s="437">
        <f>[1]!'lead[2320-8]&amp;fund[10].repbal{1}'</f>
        <v>0</v>
      </c>
      <c r="K50" s="421">
        <f>SUM(C50:J50)</f>
        <v>0</v>
      </c>
      <c r="L50" s="413"/>
    </row>
    <row r="51" spans="1:14" x14ac:dyDescent="0.2">
      <c r="A51" s="1818" t="s">
        <v>45</v>
      </c>
      <c r="B51" s="267">
        <v>2330</v>
      </c>
      <c r="C51" s="413">
        <f>[1]!'lead[2330-1]&amp;fund[10].repbal{1}'</f>
        <v>232055</v>
      </c>
      <c r="D51" s="413">
        <f>[1]!'lead[2330-2]&amp;fund[10].repbal{1}'</f>
        <v>13292</v>
      </c>
      <c r="E51" s="413">
        <f>[1]!'lead[2330-3]&amp;fund[10].repbal{1}'</f>
        <v>21992</v>
      </c>
      <c r="F51" s="413">
        <f>[1]!'lead[2330-4]&amp;fund[10].repbal{1}'</f>
        <v>3995</v>
      </c>
      <c r="G51" s="413">
        <f>[1]!'lead[2330-5]&amp;fund[10].repbal{1}'</f>
        <v>0</v>
      </c>
      <c r="H51" s="413">
        <f>[1]!'lead[2330-6]&amp;fund[10].repbal{1}'</f>
        <v>1749</v>
      </c>
      <c r="I51" s="437">
        <f>[1]!'lead[2330-7]&amp;fund[10].repbal{1}'</f>
        <v>0</v>
      </c>
      <c r="J51" s="437">
        <f>[1]!'lead[2330-8]&amp;fund[10].repbal{1}'</f>
        <v>0</v>
      </c>
      <c r="K51" s="421">
        <f>SUM(C51:J51)</f>
        <v>273083</v>
      </c>
      <c r="L51" s="413">
        <v>258800</v>
      </c>
    </row>
    <row r="52" spans="1:14" ht="22.5" x14ac:dyDescent="0.2">
      <c r="A52" s="1819" t="s">
        <v>339</v>
      </c>
      <c r="B52" s="828" t="s">
        <v>431</v>
      </c>
      <c r="C52" s="692" t="str">
        <f>[1]!'lead[2360-2370-1]&amp;fund[10].repbal{1}'</f>
        <v xml:space="preserve"> </v>
      </c>
      <c r="D52" s="692" t="str">
        <f>[1]!'lead[2360-2370-2]&amp;fund[10].repbal{1}'</f>
        <v xml:space="preserve"> </v>
      </c>
      <c r="E52" s="692" t="str">
        <f>[1]!'lead[2360-2370-3]&amp;fund[10].repbal{1}'</f>
        <v xml:space="preserve"> </v>
      </c>
      <c r="F52" s="692" t="str">
        <f>[1]!'lead[2360-2370-4]&amp;fund[10].repbal{1}'</f>
        <v xml:space="preserve"> </v>
      </c>
      <c r="G52" s="692" t="str">
        <f>[1]!'lead[2360-2370-5]&amp;fund[10].repbal{1}'</f>
        <v xml:space="preserve"> </v>
      </c>
      <c r="H52" s="692" t="str">
        <f>[1]!'lead[2360-2370-6]&amp;fund[10].repbal{1}'</f>
        <v xml:space="preserve"> </v>
      </c>
      <c r="I52" s="692" t="str">
        <f>[1]!'lead[2360-2370-7]&amp;fund[10].repbal{1}'</f>
        <v xml:space="preserve"> </v>
      </c>
      <c r="J52" s="692" t="str">
        <f>[1]!'lead[2360-2370-8]&amp;fund[10].repbal{1}'</f>
        <v xml:space="preserve"> </v>
      </c>
      <c r="K52" s="421">
        <f>SUM(C52:J52)</f>
        <v>0</v>
      </c>
      <c r="L52" s="692"/>
    </row>
    <row r="53" spans="1:14" ht="12.75" customHeight="1" thickBot="1" x14ac:dyDescent="0.25">
      <c r="A53" s="888" t="s">
        <v>833</v>
      </c>
      <c r="B53" s="469" t="s">
        <v>34</v>
      </c>
      <c r="C53" s="416">
        <f>SUM(C49:C52)</f>
        <v>233542</v>
      </c>
      <c r="D53" s="416">
        <f t="shared" ref="D53:L53" si="5">SUM(D49:D52)</f>
        <v>13488</v>
      </c>
      <c r="E53" s="416">
        <f t="shared" si="5"/>
        <v>36367</v>
      </c>
      <c r="F53" s="416">
        <f t="shared" si="5"/>
        <v>3995</v>
      </c>
      <c r="G53" s="416">
        <f t="shared" si="5"/>
        <v>0</v>
      </c>
      <c r="H53" s="416">
        <f t="shared" si="5"/>
        <v>1749</v>
      </c>
      <c r="I53" s="416">
        <f t="shared" si="5"/>
        <v>0</v>
      </c>
      <c r="J53" s="416">
        <f t="shared" si="5"/>
        <v>0</v>
      </c>
      <c r="K53" s="416">
        <f t="shared" si="5"/>
        <v>289141</v>
      </c>
      <c r="L53" s="416">
        <f t="shared" si="5"/>
        <v>329070</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f>[1]!'lead[2410-1]&amp;fund[10].repbal{1}'</f>
        <v>0</v>
      </c>
      <c r="D55" s="419">
        <f>[1]!'lead[2410-2]&amp;fund[10].repbal{1}'</f>
        <v>0</v>
      </c>
      <c r="E55" s="419">
        <f>[1]!'lead[2410-3]&amp;fund[10].repbal{1}'</f>
        <v>0</v>
      </c>
      <c r="F55" s="419">
        <f>[1]!'lead[2410-4]&amp;fund[10].repbal{1}'</f>
        <v>0</v>
      </c>
      <c r="G55" s="419">
        <f>[1]!'lead[2410-5]&amp;fund[10].repbal{1}'</f>
        <v>0</v>
      </c>
      <c r="H55" s="419">
        <f>[1]!'lead[2410-6]&amp;fund[10].repbal{1}'</f>
        <v>0</v>
      </c>
      <c r="I55" s="437">
        <f>[1]!'lead[2410-7]&amp;fund[10].repbal{1}'</f>
        <v>0</v>
      </c>
      <c r="J55" s="437">
        <f>[1]!'lead[2410-8]&amp;fund[10].repbal{1}'</f>
        <v>0</v>
      </c>
      <c r="K55" s="421">
        <f>SUM(C55:J55)</f>
        <v>0</v>
      </c>
      <c r="L55" s="419"/>
    </row>
    <row r="56" spans="1:14" ht="12.75" customHeight="1" x14ac:dyDescent="0.2">
      <c r="A56" s="1824" t="s">
        <v>442</v>
      </c>
      <c r="B56" s="114">
        <v>2490</v>
      </c>
      <c r="C56" s="413">
        <f>[1]!'lead[2490-1]&amp;fund[10].repbal{1}'</f>
        <v>277693</v>
      </c>
      <c r="D56" s="413">
        <f>[1]!'lead[2490-2]&amp;fund[10].repbal{1}'</f>
        <v>56834</v>
      </c>
      <c r="E56" s="413">
        <f>[1]!'lead[2490-3]&amp;fund[10].repbal{1}'</f>
        <v>774</v>
      </c>
      <c r="F56" s="413">
        <f>[1]!'lead[2490-4]&amp;fund[10].repbal{1}'</f>
        <v>195</v>
      </c>
      <c r="G56" s="413">
        <f>[1]!'lead[2490-5]&amp;fund[10].repbal{1}'</f>
        <v>0</v>
      </c>
      <c r="H56" s="413">
        <f>[1]!'lead[2490-6]&amp;fund[10].repbal{1}'</f>
        <v>260</v>
      </c>
      <c r="I56" s="437">
        <f>[1]!'lead[2490-7]&amp;fund[10].repbal{1}'</f>
        <v>0</v>
      </c>
      <c r="J56" s="437">
        <f>[1]!'lead[2490-8]&amp;fund[10].repbal{1}'</f>
        <v>0</v>
      </c>
      <c r="K56" s="421">
        <f>SUM(C56:J56)</f>
        <v>335756</v>
      </c>
      <c r="L56" s="413">
        <v>345690</v>
      </c>
    </row>
    <row r="57" spans="1:14" s="16" customFormat="1" ht="12.75" customHeight="1" thickBot="1" x14ac:dyDescent="0.25">
      <c r="A57" s="888" t="s">
        <v>302</v>
      </c>
      <c r="B57" s="541" t="s">
        <v>35</v>
      </c>
      <c r="C57" s="422">
        <f>SUM(C55:C56)</f>
        <v>277693</v>
      </c>
      <c r="D57" s="422">
        <f t="shared" ref="D57:K57" si="6">SUM(D55:D56)</f>
        <v>56834</v>
      </c>
      <c r="E57" s="422">
        <f t="shared" si="6"/>
        <v>774</v>
      </c>
      <c r="F57" s="422">
        <f t="shared" si="6"/>
        <v>195</v>
      </c>
      <c r="G57" s="422">
        <f t="shared" si="6"/>
        <v>0</v>
      </c>
      <c r="H57" s="422">
        <f t="shared" si="6"/>
        <v>260</v>
      </c>
      <c r="I57" s="422">
        <f t="shared" si="6"/>
        <v>0</v>
      </c>
      <c r="J57" s="422">
        <f t="shared" si="6"/>
        <v>0</v>
      </c>
      <c r="K57" s="422">
        <f t="shared" si="6"/>
        <v>335756</v>
      </c>
      <c r="L57" s="416">
        <f>SUM(L55:L56)</f>
        <v>345690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f>[1]!'lead[2510-1]&amp;fund[10].repbal{1}'</f>
        <v>0</v>
      </c>
      <c r="D59" s="419">
        <f>[1]!'lead[2510-2]&amp;fund[10].repbal{1}'</f>
        <v>0</v>
      </c>
      <c r="E59" s="419">
        <f>[1]!'lead[2510-3]&amp;fund[10].repbal{1}'</f>
        <v>0</v>
      </c>
      <c r="F59" s="419">
        <f>[1]!'lead[2510-4]&amp;fund[10].repbal{1}'</f>
        <v>0</v>
      </c>
      <c r="G59" s="419">
        <f>[1]!'lead[2510-5]&amp;fund[10].repbal{1}'</f>
        <v>0</v>
      </c>
      <c r="H59" s="419">
        <f>[1]!'lead[2510-6]&amp;fund[10].repbal{1}'</f>
        <v>0</v>
      </c>
      <c r="I59" s="437">
        <f>[1]!'lead[2510-7]&amp;fund[10].repbal{1}'</f>
        <v>0</v>
      </c>
      <c r="J59" s="437">
        <f>[1]!'lead[2510-8]&amp;fund[10].repbal{1}'</f>
        <v>0</v>
      </c>
      <c r="K59" s="421">
        <f t="shared" ref="K59:K64" si="7">SUM(C59:J59)</f>
        <v>0</v>
      </c>
      <c r="L59" s="419"/>
      <c r="M59" s="15"/>
      <c r="N59" s="15"/>
    </row>
    <row r="60" spans="1:14" s="16" customFormat="1" x14ac:dyDescent="0.2">
      <c r="A60" s="1818" t="s">
        <v>543</v>
      </c>
      <c r="B60" s="267">
        <v>2520</v>
      </c>
      <c r="C60" s="413">
        <f>[1]!'lead[2520-1]&amp;fund[10].repbal{1}'</f>
        <v>116545</v>
      </c>
      <c r="D60" s="413">
        <f>[1]!'lead[2520-2]&amp;fund[10].repbal{1}'</f>
        <v>42419</v>
      </c>
      <c r="E60" s="413">
        <f>[1]!'lead[2520-3]&amp;fund[10].repbal{1}'</f>
        <v>7335</v>
      </c>
      <c r="F60" s="413">
        <f>[1]!'lead[2520-4]&amp;fund[10].repbal{1}'</f>
        <v>436</v>
      </c>
      <c r="G60" s="413">
        <f>[1]!'lead[2520-5]&amp;fund[10].repbal{1}'</f>
        <v>0</v>
      </c>
      <c r="H60" s="413">
        <f>[1]!'lead[2520-6]&amp;fund[10].repbal{1}'</f>
        <v>0</v>
      </c>
      <c r="I60" s="437">
        <f>[1]!'lead[2520-7]&amp;fund[10].repbal{1}'</f>
        <v>0</v>
      </c>
      <c r="J60" s="437">
        <f>[1]!'lead[2520-8]&amp;fund[10].repbal{1}'</f>
        <v>0</v>
      </c>
      <c r="K60" s="421">
        <f t="shared" si="7"/>
        <v>166735</v>
      </c>
      <c r="L60" s="413">
        <v>171150</v>
      </c>
      <c r="M60" s="15"/>
      <c r="N60" s="15"/>
    </row>
    <row r="61" spans="1:14" s="16" customFormat="1" x14ac:dyDescent="0.2">
      <c r="A61" s="1818" t="s">
        <v>221</v>
      </c>
      <c r="B61" s="267">
        <v>2540</v>
      </c>
      <c r="C61" s="413">
        <f>[1]!'lead[2540-1]&amp;fund[10].repbal{1}'</f>
        <v>0</v>
      </c>
      <c r="D61" s="413">
        <f>[1]!'lead[2540-2]&amp;fund[10].repbal{1}'</f>
        <v>0</v>
      </c>
      <c r="E61" s="413">
        <f>[1]!'lead[2540-3]&amp;fund[10].repbal{1}'</f>
        <v>10044</v>
      </c>
      <c r="F61" s="413">
        <f>[1]!'lead[2540-4]&amp;fund[10].repbal{1}'</f>
        <v>8812</v>
      </c>
      <c r="G61" s="413">
        <f>[1]!'lead[2540-5]&amp;fund[10].repbal{1}'</f>
        <v>0</v>
      </c>
      <c r="H61" s="413">
        <f>[1]!'lead[2540-6]&amp;fund[10].repbal{1}'</f>
        <v>0</v>
      </c>
      <c r="I61" s="437">
        <f>[1]!'lead[2540-7]&amp;fund[10].repbal{1}'</f>
        <v>0</v>
      </c>
      <c r="J61" s="437">
        <f>[1]!'lead[2540-8]&amp;fund[10].repbal{1}'</f>
        <v>0</v>
      </c>
      <c r="K61" s="421">
        <f t="shared" si="7"/>
        <v>18856</v>
      </c>
      <c r="L61" s="413">
        <v>37300</v>
      </c>
      <c r="M61" s="15"/>
      <c r="N61" s="15"/>
    </row>
    <row r="62" spans="1:14" s="16" customFormat="1" x14ac:dyDescent="0.2">
      <c r="A62" s="1818" t="s">
        <v>1129</v>
      </c>
      <c r="B62" s="267">
        <v>2550</v>
      </c>
      <c r="C62" s="413">
        <f>[1]!'lead[2550-1]&amp;fund[10].repbal{1}'</f>
        <v>0</v>
      </c>
      <c r="D62" s="413">
        <f>[1]!'lead[2550-2]&amp;fund[10].repbal{1}'</f>
        <v>0</v>
      </c>
      <c r="E62" s="413">
        <f>[1]!'lead[2550-3]&amp;fund[10].repbal{1}'</f>
        <v>0</v>
      </c>
      <c r="F62" s="413">
        <f>[1]!'lead[2550-4]&amp;fund[10].repbal{1}'</f>
        <v>0</v>
      </c>
      <c r="G62" s="413">
        <f>[1]!'lead[2550-5]&amp;fund[10].repbal{1}'</f>
        <v>0</v>
      </c>
      <c r="H62" s="413">
        <f>[1]!'lead[2550-6]&amp;fund[10].repbal{1}'</f>
        <v>0</v>
      </c>
      <c r="I62" s="437">
        <f>[1]!'lead[2550-7]&amp;fund[10].repbal{1}'</f>
        <v>0</v>
      </c>
      <c r="J62" s="437">
        <f>[1]!'lead[2550-8]&amp;fund[10].repbal{1}'</f>
        <v>0</v>
      </c>
      <c r="K62" s="421">
        <f t="shared" si="7"/>
        <v>0</v>
      </c>
      <c r="L62" s="413"/>
      <c r="M62" s="15"/>
      <c r="N62" s="15"/>
    </row>
    <row r="63" spans="1:14" s="15" customFormat="1" x14ac:dyDescent="0.2">
      <c r="A63" s="1818" t="s">
        <v>107</v>
      </c>
      <c r="B63" s="267">
        <v>2560</v>
      </c>
      <c r="C63" s="413">
        <f>[1]!'lead[2560-1]&amp;fund[10].repbal{1}'</f>
        <v>0</v>
      </c>
      <c r="D63" s="413">
        <f>[1]!'lead[2560-2]&amp;fund[10].repbal{1}'</f>
        <v>0</v>
      </c>
      <c r="E63" s="413">
        <f>[1]!'lead[2560-3]&amp;fund[10].repbal{1}'</f>
        <v>0</v>
      </c>
      <c r="F63" s="413">
        <f>[1]!'lead[2560-4]&amp;fund[10].repbal{1}'</f>
        <v>0</v>
      </c>
      <c r="G63" s="413">
        <f>[1]!'lead[2560-5]&amp;fund[10].repbal{1}'</f>
        <v>0</v>
      </c>
      <c r="H63" s="413">
        <f>[1]!'lead[2560-6]&amp;fund[10].repbal{1}'</f>
        <v>0</v>
      </c>
      <c r="I63" s="437">
        <f>[1]!'lead[2560-7]&amp;fund[10].repbal{1}'</f>
        <v>0</v>
      </c>
      <c r="J63" s="437">
        <f>[1]!'lead[2560-8]&amp;fund[10].repbal{1}'</f>
        <v>0</v>
      </c>
      <c r="K63" s="421">
        <f t="shared" si="7"/>
        <v>0</v>
      </c>
      <c r="L63" s="413"/>
    </row>
    <row r="64" spans="1:14" s="15" customFormat="1" x14ac:dyDescent="0.2">
      <c r="A64" s="1825" t="s">
        <v>108</v>
      </c>
      <c r="B64" s="268">
        <v>2570</v>
      </c>
      <c r="C64" s="419">
        <f>[1]!'lead[2570-1]&amp;fund[10].repbal{1}'</f>
        <v>0</v>
      </c>
      <c r="D64" s="419">
        <f>[1]!'lead[2570-2]&amp;fund[10].repbal{1}'</f>
        <v>0</v>
      </c>
      <c r="E64" s="419">
        <f>[1]!'lead[2570-3]&amp;fund[10].repbal{1}'</f>
        <v>0</v>
      </c>
      <c r="F64" s="419">
        <f>[1]!'lead[2570-4]&amp;fund[10].repbal{1}'</f>
        <v>0</v>
      </c>
      <c r="G64" s="419">
        <f>[1]!'lead[2570-5]&amp;fund[10].repbal{1}'</f>
        <v>0</v>
      </c>
      <c r="H64" s="419">
        <f>[1]!'lead[2570-6]&amp;fund[10].repbal{1}'</f>
        <v>0</v>
      </c>
      <c r="I64" s="437">
        <f>[1]!'lead[2570-7]&amp;fund[10].repbal{1}'</f>
        <v>0</v>
      </c>
      <c r="J64" s="437">
        <f>[1]!'lead[2570-8]&amp;fund[10].repbal{1}'</f>
        <v>0</v>
      </c>
      <c r="K64" s="421">
        <f t="shared" si="7"/>
        <v>0</v>
      </c>
      <c r="L64" s="419"/>
    </row>
    <row r="65" spans="1:14" s="16" customFormat="1" ht="12.75" customHeight="1" thickBot="1" x14ac:dyDescent="0.25">
      <c r="A65" s="888" t="s">
        <v>835</v>
      </c>
      <c r="B65" s="469" t="s">
        <v>36</v>
      </c>
      <c r="C65" s="416">
        <f>SUM(C59:C64)</f>
        <v>116545</v>
      </c>
      <c r="D65" s="416">
        <f t="shared" ref="D65:L65" si="8">SUM(D59:D64)</f>
        <v>42419</v>
      </c>
      <c r="E65" s="416">
        <f t="shared" si="8"/>
        <v>17379</v>
      </c>
      <c r="F65" s="416">
        <f t="shared" si="8"/>
        <v>9248</v>
      </c>
      <c r="G65" s="416">
        <f t="shared" si="8"/>
        <v>0</v>
      </c>
      <c r="H65" s="416">
        <f t="shared" si="8"/>
        <v>0</v>
      </c>
      <c r="I65" s="416">
        <f t="shared" si="8"/>
        <v>0</v>
      </c>
      <c r="J65" s="416">
        <f t="shared" si="8"/>
        <v>0</v>
      </c>
      <c r="K65" s="416">
        <f t="shared" si="8"/>
        <v>185591</v>
      </c>
      <c r="L65" s="416">
        <f t="shared" si="8"/>
        <v>208450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f>[1]!'lead[2610-1]&amp;fund[10].repbal{1}'</f>
        <v>0</v>
      </c>
      <c r="D67" s="413">
        <f>[1]!'lead[2610-2]&amp;fund[10].repbal{1}'</f>
        <v>0</v>
      </c>
      <c r="E67" s="413">
        <f>[1]!'lead[2610-3]&amp;fund[10].repbal{1}'</f>
        <v>0</v>
      </c>
      <c r="F67" s="413">
        <f>[1]!'lead[2610-4]&amp;fund[10].repbal{1}'</f>
        <v>0</v>
      </c>
      <c r="G67" s="413">
        <f>[1]!'lead[2610-5]&amp;fund[10].repbal{1}'</f>
        <v>0</v>
      </c>
      <c r="H67" s="413">
        <f>[1]!'lead[2610-6]&amp;fund[10].repbal{1}'</f>
        <v>0</v>
      </c>
      <c r="I67" s="437">
        <f>[1]!'lead[2610-7]&amp;fund[10].repbal{1}'</f>
        <v>0</v>
      </c>
      <c r="J67" s="437">
        <f>[1]!'lead[2610-8]&amp;fund[10].repbal{1}'</f>
        <v>0</v>
      </c>
      <c r="K67" s="421">
        <f>SUM(C67:J67)</f>
        <v>0</v>
      </c>
      <c r="L67" s="419"/>
      <c r="M67" s="15"/>
      <c r="N67" s="15"/>
    </row>
    <row r="68" spans="1:14" s="16" customFormat="1" ht="20.25" customHeight="1" x14ac:dyDescent="0.2">
      <c r="A68" s="1818" t="s">
        <v>711</v>
      </c>
      <c r="B68" s="267">
        <v>2620</v>
      </c>
      <c r="C68" s="413">
        <f>[1]!'lead[2620-1]&amp;fund[10].repbal{1}'</f>
        <v>0</v>
      </c>
      <c r="D68" s="413">
        <f>[1]!'lead[2620-2]&amp;fund[10].repbal{1}'</f>
        <v>0</v>
      </c>
      <c r="E68" s="413">
        <f>[1]!'lead[2620-3]&amp;fund[10].repbal{1}'</f>
        <v>0</v>
      </c>
      <c r="F68" s="413">
        <f>[1]!'lead[2620-4]&amp;fund[10].repbal{1}'</f>
        <v>0</v>
      </c>
      <c r="G68" s="413">
        <f>[1]!'lead[2620-5]&amp;fund[10].repbal{1}'</f>
        <v>0</v>
      </c>
      <c r="H68" s="413">
        <f>[1]!'lead[2620-6]&amp;fund[10].repbal{1}'</f>
        <v>0</v>
      </c>
      <c r="I68" s="437">
        <f>[1]!'lead[2620-7]&amp;fund[10].repbal{1}'</f>
        <v>0</v>
      </c>
      <c r="J68" s="437">
        <f>[1]!'lead[2620-8]&amp;fund[10].repbal{1}'</f>
        <v>0</v>
      </c>
      <c r="K68" s="421">
        <f>SUM(C68:J68)</f>
        <v>0</v>
      </c>
      <c r="L68" s="413"/>
      <c r="M68" s="15"/>
      <c r="N68" s="15"/>
    </row>
    <row r="69" spans="1:14" s="16" customFormat="1" x14ac:dyDescent="0.2">
      <c r="A69" s="1818" t="s">
        <v>1251</v>
      </c>
      <c r="B69" s="267">
        <v>2630</v>
      </c>
      <c r="C69" s="413">
        <f>[1]!'lead[2630-1]&amp;fund[10].repbal{1}'</f>
        <v>0</v>
      </c>
      <c r="D69" s="413">
        <f>[1]!'lead[2630-2]&amp;fund[10].repbal{1}'</f>
        <v>0</v>
      </c>
      <c r="E69" s="413">
        <f>[1]!'lead[2630-3]&amp;fund[10].repbal{1}'</f>
        <v>0</v>
      </c>
      <c r="F69" s="413">
        <f>[1]!'lead[2630-4]&amp;fund[10].repbal{1}'</f>
        <v>0</v>
      </c>
      <c r="G69" s="413">
        <f>[1]!'lead[2630-5]&amp;fund[10].repbal{1}'</f>
        <v>0</v>
      </c>
      <c r="H69" s="413">
        <f>[1]!'lead[2630-6]&amp;fund[10].repbal{1}'</f>
        <v>0</v>
      </c>
      <c r="I69" s="437">
        <f>[1]!'lead[2630-7]&amp;fund[10].repbal{1}'</f>
        <v>0</v>
      </c>
      <c r="J69" s="437">
        <f>[1]!'lead[2630-8]&amp;fund[10].repbal{1}'</f>
        <v>0</v>
      </c>
      <c r="K69" s="421">
        <f>SUM(C69:J69)</f>
        <v>0</v>
      </c>
      <c r="L69" s="413"/>
      <c r="M69" s="15"/>
      <c r="N69" s="15"/>
    </row>
    <row r="70" spans="1:14" s="16" customFormat="1" x14ac:dyDescent="0.2">
      <c r="A70" s="1818" t="s">
        <v>472</v>
      </c>
      <c r="B70" s="267">
        <v>2640</v>
      </c>
      <c r="C70" s="413">
        <f>[1]!'lead[2640-1]&amp;fund[10].repbal{1}'</f>
        <v>0</v>
      </c>
      <c r="D70" s="413">
        <f>[1]!'lead[2640-2]&amp;fund[10].repbal{1}'</f>
        <v>0</v>
      </c>
      <c r="E70" s="413">
        <f>[1]!'lead[2640-3]&amp;fund[10].repbal{1}'</f>
        <v>0</v>
      </c>
      <c r="F70" s="413">
        <f>[1]!'lead[2640-4]&amp;fund[10].repbal{1}'</f>
        <v>0</v>
      </c>
      <c r="G70" s="413">
        <f>[1]!'lead[2640-5]&amp;fund[10].repbal{1}'</f>
        <v>0</v>
      </c>
      <c r="H70" s="413">
        <f>[1]!'lead[2640-6]&amp;fund[10].repbal{1}'</f>
        <v>0</v>
      </c>
      <c r="I70" s="437">
        <f>[1]!'lead[2640-7]&amp;fund[10].repbal{1}'</f>
        <v>0</v>
      </c>
      <c r="J70" s="437">
        <f>[1]!'lead[2640-8]&amp;fund[10].repbal{1}'</f>
        <v>0</v>
      </c>
      <c r="K70" s="421">
        <f>SUM(C70:J70)</f>
        <v>0</v>
      </c>
      <c r="L70" s="413"/>
      <c r="M70" s="15"/>
      <c r="N70" s="15"/>
    </row>
    <row r="71" spans="1:14" s="16" customFormat="1" x14ac:dyDescent="0.2">
      <c r="A71" s="1818" t="s">
        <v>473</v>
      </c>
      <c r="B71" s="267">
        <v>2660</v>
      </c>
      <c r="C71" s="413">
        <f>[1]!'lead[2660-1]&amp;fund[10].repbal{1}'</f>
        <v>0</v>
      </c>
      <c r="D71" s="413">
        <f>[1]!'lead[2660-2]&amp;fund[10].repbal{1}'</f>
        <v>0</v>
      </c>
      <c r="E71" s="413">
        <f>[1]!'lead[2660-3]&amp;fund[10].repbal{1}'</f>
        <v>0</v>
      </c>
      <c r="F71" s="413">
        <f>[1]!'lead[2660-4]&amp;fund[10].repbal{1}'</f>
        <v>0</v>
      </c>
      <c r="G71" s="413">
        <f>[1]!'lead[2660-5]&amp;fund[10].repbal{1}'</f>
        <v>0</v>
      </c>
      <c r="H71" s="413">
        <f>[1]!'lead[2660-6]&amp;fund[10].repbal{1}'</f>
        <v>0</v>
      </c>
      <c r="I71" s="437">
        <f>[1]!'lead[2660-7]&amp;fund[10].repbal{1}'</f>
        <v>0</v>
      </c>
      <c r="J71" s="437">
        <f>[1]!'lead[2660-8]&amp;fund[10].repbal{1}'</f>
        <v>0</v>
      </c>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f>[1]!'lead[2900-1]&amp;fund[10].repbal{1}'</f>
        <v>0</v>
      </c>
      <c r="D73" s="424">
        <f>[1]!'lead[2900-2]&amp;fund[10].repbal{1}'</f>
        <v>0</v>
      </c>
      <c r="E73" s="424">
        <f>[1]!'lead[2900-3]&amp;fund[10].repbal{1}'</f>
        <v>0</v>
      </c>
      <c r="F73" s="424">
        <f>[1]!'lead[2900-4]&amp;fund[10].repbal{1}'</f>
        <v>0</v>
      </c>
      <c r="G73" s="424">
        <f>[1]!'lead[2900-5]&amp;fund[10].repbal{1}'</f>
        <v>0</v>
      </c>
      <c r="H73" s="424">
        <f>[1]!'lead[2900-6]&amp;fund[10].repbal{1}'</f>
        <v>0</v>
      </c>
      <c r="I73" s="430">
        <f>[1]!'lead[2900-7]&amp;fund[10].repbal{1}'</f>
        <v>0</v>
      </c>
      <c r="J73" s="430">
        <f>[1]!'lead[2900-8]&amp;fund[10].repbal{1}'</f>
        <v>0</v>
      </c>
      <c r="K73" s="416">
        <f>SUM(C73:J73)</f>
        <v>0</v>
      </c>
      <c r="L73" s="425"/>
      <c r="M73" s="15"/>
      <c r="N73" s="15"/>
    </row>
    <row r="74" spans="1:14" ht="12.75" customHeight="1" thickTop="1" thickBot="1" x14ac:dyDescent="0.25">
      <c r="A74" s="888" t="s">
        <v>972</v>
      </c>
      <c r="B74" s="1809">
        <v>2000</v>
      </c>
      <c r="C74" s="426">
        <f>SUM(C42,C47,C53,C57,C65,C72,C73)</f>
        <v>1189696</v>
      </c>
      <c r="D74" s="426">
        <f t="shared" ref="D74:K74" si="10">SUM(D42,D47,D53,D57,D65,D72,D73)</f>
        <v>231569</v>
      </c>
      <c r="E74" s="426">
        <f t="shared" si="10"/>
        <v>208046</v>
      </c>
      <c r="F74" s="426">
        <f t="shared" si="10"/>
        <v>20763</v>
      </c>
      <c r="G74" s="426">
        <f t="shared" si="10"/>
        <v>559</v>
      </c>
      <c r="H74" s="426">
        <f t="shared" si="10"/>
        <v>2009</v>
      </c>
      <c r="I74" s="426">
        <f t="shared" si="10"/>
        <v>0</v>
      </c>
      <c r="J74" s="426">
        <f t="shared" si="10"/>
        <v>0</v>
      </c>
      <c r="K74" s="426">
        <f t="shared" si="10"/>
        <v>1652642</v>
      </c>
      <c r="L74" s="426">
        <f>SUM(L42,L47,L53,L57,L65,L72,L73)</f>
        <v>1776690</v>
      </c>
    </row>
    <row r="75" spans="1:14" s="24" customFormat="1" ht="18" customHeight="1" thickTop="1" thickBot="1" x14ac:dyDescent="0.25">
      <c r="A75" s="1817" t="s">
        <v>50</v>
      </c>
      <c r="B75" s="1811" t="s">
        <v>674</v>
      </c>
      <c r="C75" s="424">
        <f>[1]!'lead[3000-1].repbal{1}'</f>
        <v>34707</v>
      </c>
      <c r="D75" s="424">
        <v>1599</v>
      </c>
      <c r="E75" s="424">
        <f>[1]!'lead[3000-3]&amp;fund[10].repbal{1}'</f>
        <v>0</v>
      </c>
      <c r="F75" s="424">
        <v>973</v>
      </c>
      <c r="G75" s="424">
        <f>[1]!'lead[3000-5]&amp;fund[10].repbal{1}'</f>
        <v>0</v>
      </c>
      <c r="H75" s="424">
        <f>[1]!'lead[3000-6]&amp;fund[10].repbal{1}'</f>
        <v>0</v>
      </c>
      <c r="I75" s="430">
        <f>[1]!'lead[3000-7]&amp;fund[10].repbal{1}'</f>
        <v>0</v>
      </c>
      <c r="J75" s="430">
        <f>[1]!'lead[3000-8]&amp;fund[10].repbal{1}'</f>
        <v>0</v>
      </c>
      <c r="K75" s="416">
        <f>SUM(C75:J75)</f>
        <v>37279</v>
      </c>
      <c r="L75" s="425">
        <v>43490</v>
      </c>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f>[1]!'lead[4110-3]&amp;fund[10].repbal{1}'</f>
        <v>0</v>
      </c>
      <c r="F78" s="414"/>
      <c r="G78" s="414"/>
      <c r="H78" s="428">
        <f>[1]!'lead[4110-6]&amp;fund[10].repbal{1}'</f>
        <v>0</v>
      </c>
      <c r="I78" s="508"/>
      <c r="J78" s="508"/>
      <c r="K78" s="415">
        <f t="shared" ref="K78:K83" si="11">SUM(C78:J78)</f>
        <v>0</v>
      </c>
      <c r="L78" s="419"/>
    </row>
    <row r="79" spans="1:14" x14ac:dyDescent="0.2">
      <c r="A79" s="1818" t="s">
        <v>349</v>
      </c>
      <c r="B79" s="267">
        <v>4120</v>
      </c>
      <c r="C79" s="414"/>
      <c r="D79" s="414"/>
      <c r="E79" s="413">
        <f>[1]!'lead[4120-3]&amp;fund[10].repbal{1}'</f>
        <v>0</v>
      </c>
      <c r="F79" s="414"/>
      <c r="G79" s="414"/>
      <c r="H79" s="413">
        <f>[1]!'lead[4120-6].repbal{1}'</f>
        <v>374625</v>
      </c>
      <c r="I79" s="508"/>
      <c r="J79" s="508"/>
      <c r="K79" s="415">
        <f t="shared" si="11"/>
        <v>374625</v>
      </c>
      <c r="L79" s="413">
        <v>465000</v>
      </c>
    </row>
    <row r="80" spans="1:14" x14ac:dyDescent="0.2">
      <c r="A80" s="1818" t="s">
        <v>350</v>
      </c>
      <c r="B80" s="267">
        <v>4130</v>
      </c>
      <c r="C80" s="414"/>
      <c r="D80" s="414"/>
      <c r="E80" s="413">
        <f>[1]!'lead[4130-3]&amp;fund[10].repbal{1}'</f>
        <v>0</v>
      </c>
      <c r="F80" s="414"/>
      <c r="G80" s="414"/>
      <c r="H80" s="413">
        <f>[1]!'lead[4130-6]&amp;fund[10].repbal{1}'</f>
        <v>0</v>
      </c>
      <c r="I80" s="508"/>
      <c r="J80" s="508"/>
      <c r="K80" s="415">
        <f t="shared" si="11"/>
        <v>0</v>
      </c>
      <c r="L80" s="413"/>
    </row>
    <row r="81" spans="1:12" x14ac:dyDescent="0.2">
      <c r="A81" s="1818" t="s">
        <v>812</v>
      </c>
      <c r="B81" s="267">
        <v>4140</v>
      </c>
      <c r="C81" s="414"/>
      <c r="D81" s="414"/>
      <c r="E81" s="413">
        <f>[1]!'lead[4140-3]&amp;fund[10].repbal{1}'</f>
        <v>0</v>
      </c>
      <c r="F81" s="414"/>
      <c r="G81" s="414"/>
      <c r="H81" s="413">
        <f>[1]!'lead[4140-6]&amp;fund[10].repbal{1}'</f>
        <v>0</v>
      </c>
      <c r="I81" s="508"/>
      <c r="J81" s="508"/>
      <c r="K81" s="415">
        <f t="shared" si="11"/>
        <v>0</v>
      </c>
      <c r="L81" s="413"/>
    </row>
    <row r="82" spans="1:12" x14ac:dyDescent="0.2">
      <c r="A82" s="1818" t="s">
        <v>90</v>
      </c>
      <c r="B82" s="267">
        <v>4170</v>
      </c>
      <c r="C82" s="414"/>
      <c r="D82" s="414"/>
      <c r="E82" s="413">
        <f>[1]!'lead[4170-3]&amp;fund[10].repbal{1}'</f>
        <v>0</v>
      </c>
      <c r="F82" s="414"/>
      <c r="G82" s="414"/>
      <c r="H82" s="413">
        <f>[1]!'lead[4170-6]&amp;fund[10].repbal{1}'</f>
        <v>0</v>
      </c>
      <c r="I82" s="508"/>
      <c r="J82" s="508"/>
      <c r="K82" s="415">
        <f t="shared" si="11"/>
        <v>0</v>
      </c>
      <c r="L82" s="413"/>
    </row>
    <row r="83" spans="1:12" x14ac:dyDescent="0.2">
      <c r="A83" s="1824" t="s">
        <v>813</v>
      </c>
      <c r="B83" s="114">
        <v>4190</v>
      </c>
      <c r="C83" s="414"/>
      <c r="D83" s="414"/>
      <c r="E83" s="413">
        <f>[1]!'lead[4190-3]&amp;fund[10].repbal{1}'</f>
        <v>0</v>
      </c>
      <c r="F83" s="414"/>
      <c r="G83" s="414"/>
      <c r="H83" s="413">
        <v>64069</v>
      </c>
      <c r="I83" s="508"/>
      <c r="J83" s="508"/>
      <c r="K83" s="415">
        <f t="shared" si="11"/>
        <v>64069</v>
      </c>
      <c r="L83" s="413">
        <v>13200</v>
      </c>
    </row>
    <row r="84" spans="1:12" ht="13.5" thickBot="1" x14ac:dyDescent="0.25">
      <c r="A84" s="888" t="s">
        <v>1924</v>
      </c>
      <c r="B84" s="534">
        <v>4100</v>
      </c>
      <c r="C84" s="414"/>
      <c r="D84" s="414"/>
      <c r="E84" s="416">
        <f>SUM(E78:E83)</f>
        <v>0</v>
      </c>
      <c r="F84" s="414"/>
      <c r="G84" s="414"/>
      <c r="H84" s="416">
        <f>SUM(H78:H83)</f>
        <v>438694</v>
      </c>
      <c r="I84" s="508"/>
      <c r="J84" s="508"/>
      <c r="K84" s="416">
        <f>SUM(K78:K83)</f>
        <v>438694</v>
      </c>
      <c r="L84" s="416">
        <f>SUM(L78:L83)</f>
        <v>478200</v>
      </c>
    </row>
    <row r="85" spans="1:12" ht="12.75" customHeight="1" thickTop="1" thickBot="1" x14ac:dyDescent="0.25">
      <c r="A85" s="884" t="s">
        <v>292</v>
      </c>
      <c r="B85" s="518">
        <v>4210</v>
      </c>
      <c r="C85" s="414"/>
      <c r="D85" s="414"/>
      <c r="E85" s="439"/>
      <c r="F85" s="414"/>
      <c r="G85" s="414"/>
      <c r="H85" s="704">
        <f>[1]!'lead[4210-6]&amp;fund[10].repbal{1}'</f>
        <v>0</v>
      </c>
      <c r="I85" s="508"/>
      <c r="J85" s="508"/>
      <c r="K85" s="521">
        <f>H85</f>
        <v>0</v>
      </c>
      <c r="L85" s="443"/>
    </row>
    <row r="86" spans="1:12" ht="12.75" customHeight="1" thickTop="1" thickBot="1" x14ac:dyDescent="0.25">
      <c r="A86" s="1813" t="s">
        <v>814</v>
      </c>
      <c r="B86" s="872">
        <v>4220</v>
      </c>
      <c r="C86" s="414"/>
      <c r="D86" s="414"/>
      <c r="E86" s="438"/>
      <c r="F86" s="414"/>
      <c r="G86" s="414"/>
      <c r="H86" s="437">
        <f>[1]!'lead[4220-6]&amp;fund[10].repbal{1}'</f>
        <v>0</v>
      </c>
      <c r="I86" s="508"/>
      <c r="J86" s="508"/>
      <c r="K86" s="521">
        <f t="shared" ref="K86:K98" si="12">H86</f>
        <v>0</v>
      </c>
      <c r="L86" s="443"/>
    </row>
    <row r="87" spans="1:12" ht="14.25" thickTop="1" thickBot="1" x14ac:dyDescent="0.25">
      <c r="A87" s="885" t="s">
        <v>815</v>
      </c>
      <c r="B87" s="519">
        <v>4230</v>
      </c>
      <c r="C87" s="414"/>
      <c r="D87" s="414"/>
      <c r="E87" s="438"/>
      <c r="F87" s="414"/>
      <c r="G87" s="414"/>
      <c r="H87" s="437">
        <f>[1]!'lead[4230-6]&amp;fund[10].repbal{1}'</f>
        <v>0</v>
      </c>
      <c r="I87" s="508"/>
      <c r="J87" s="508"/>
      <c r="K87" s="521">
        <f t="shared" si="12"/>
        <v>0</v>
      </c>
      <c r="L87" s="443"/>
    </row>
    <row r="88" spans="1:12" ht="12.75" customHeight="1" thickTop="1" thickBot="1" x14ac:dyDescent="0.25">
      <c r="A88" s="885" t="s">
        <v>884</v>
      </c>
      <c r="B88" s="519">
        <v>4240</v>
      </c>
      <c r="C88" s="414"/>
      <c r="D88" s="414"/>
      <c r="E88" s="438"/>
      <c r="F88" s="414"/>
      <c r="G88" s="414"/>
      <c r="H88" s="437">
        <f>[1]!'lead[4240-6]&amp;fund[10].repbal{1}'</f>
        <v>0</v>
      </c>
      <c r="I88" s="508"/>
      <c r="J88" s="508"/>
      <c r="K88" s="521">
        <f t="shared" si="12"/>
        <v>0</v>
      </c>
      <c r="L88" s="443"/>
    </row>
    <row r="89" spans="1:12" ht="12.75" customHeight="1" thickTop="1" thickBot="1" x14ac:dyDescent="0.25">
      <c r="A89" s="885" t="s">
        <v>816</v>
      </c>
      <c r="B89" s="519">
        <v>4270</v>
      </c>
      <c r="C89" s="414"/>
      <c r="D89" s="414"/>
      <c r="E89" s="438"/>
      <c r="F89" s="414"/>
      <c r="G89" s="414"/>
      <c r="H89" s="437">
        <f>[1]!'lead[4270-6]&amp;fund[10].repbal{1}'</f>
        <v>0</v>
      </c>
      <c r="I89" s="508"/>
      <c r="J89" s="508"/>
      <c r="K89" s="521">
        <f t="shared" si="12"/>
        <v>0</v>
      </c>
      <c r="L89" s="443"/>
    </row>
    <row r="90" spans="1:12" ht="12.75" customHeight="1" thickTop="1" thickBot="1" x14ac:dyDescent="0.25">
      <c r="A90" s="885" t="s">
        <v>799</v>
      </c>
      <c r="B90" s="519">
        <v>4280</v>
      </c>
      <c r="C90" s="414"/>
      <c r="D90" s="414"/>
      <c r="E90" s="438"/>
      <c r="F90" s="414"/>
      <c r="G90" s="414"/>
      <c r="H90" s="437">
        <f>[1]!'lead[4280-6]&amp;fund[10].repbal{1}'</f>
        <v>0</v>
      </c>
      <c r="I90" s="508"/>
      <c r="J90" s="508"/>
      <c r="K90" s="521">
        <f t="shared" si="12"/>
        <v>0</v>
      </c>
      <c r="L90" s="443"/>
    </row>
    <row r="91" spans="1:12" ht="12.75" customHeight="1" thickTop="1" thickBot="1" x14ac:dyDescent="0.25">
      <c r="A91" s="885" t="s">
        <v>800</v>
      </c>
      <c r="B91" s="519">
        <v>4290</v>
      </c>
      <c r="C91" s="414"/>
      <c r="D91" s="414"/>
      <c r="E91" s="438"/>
      <c r="F91" s="414"/>
      <c r="G91" s="414"/>
      <c r="H91" s="437">
        <f>[1]!'lead[4290-6]&amp;fund[10].repbal{1}'</f>
        <v>0</v>
      </c>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f>[1]!'lead[4310-6]&amp;fund[10].repbal{1}'</f>
        <v>0</v>
      </c>
      <c r="I93" s="508"/>
      <c r="J93" s="508"/>
      <c r="K93" s="521">
        <f t="shared" si="12"/>
        <v>0</v>
      </c>
      <c r="L93" s="809"/>
    </row>
    <row r="94" spans="1:12" ht="12.75" customHeight="1" thickTop="1" thickBot="1" x14ac:dyDescent="0.25">
      <c r="A94" s="885" t="s">
        <v>802</v>
      </c>
      <c r="B94" s="519">
        <v>4320</v>
      </c>
      <c r="C94" s="414"/>
      <c r="D94" s="414"/>
      <c r="E94" s="438"/>
      <c r="F94" s="414"/>
      <c r="G94" s="414"/>
      <c r="H94" s="437">
        <f>[1]!'lead[4320-6]&amp;fund[10].repbal{1}'</f>
        <v>0</v>
      </c>
      <c r="I94" s="508"/>
      <c r="J94" s="508"/>
      <c r="K94" s="521">
        <f t="shared" si="12"/>
        <v>0</v>
      </c>
      <c r="L94" s="443"/>
    </row>
    <row r="95" spans="1:12" ht="15" customHeight="1" thickTop="1" thickBot="1" x14ac:dyDescent="0.25">
      <c r="A95" s="885" t="s">
        <v>1928</v>
      </c>
      <c r="B95" s="519">
        <v>4330</v>
      </c>
      <c r="C95" s="414"/>
      <c r="D95" s="414"/>
      <c r="E95" s="438"/>
      <c r="F95" s="414"/>
      <c r="G95" s="414"/>
      <c r="H95" s="437">
        <f>[1]!'lead[4330-6]&amp;fund[10].repbal{1}'</f>
        <v>0</v>
      </c>
      <c r="I95" s="508"/>
      <c r="J95" s="508"/>
      <c r="K95" s="521">
        <f t="shared" si="12"/>
        <v>0</v>
      </c>
      <c r="L95" s="443"/>
    </row>
    <row r="96" spans="1:12" ht="14.25" thickTop="1" thickBot="1" x14ac:dyDescent="0.25">
      <c r="A96" s="885" t="s">
        <v>803</v>
      </c>
      <c r="B96" s="519">
        <v>4340</v>
      </c>
      <c r="C96" s="414"/>
      <c r="D96" s="414"/>
      <c r="E96" s="438"/>
      <c r="F96" s="414"/>
      <c r="G96" s="414"/>
      <c r="H96" s="437">
        <f>[1]!'lead[4340-6]&amp;fund[10].repbal{1}'</f>
        <v>0</v>
      </c>
      <c r="I96" s="508"/>
      <c r="J96" s="508"/>
      <c r="K96" s="521">
        <f t="shared" si="12"/>
        <v>0</v>
      </c>
      <c r="L96" s="443"/>
    </row>
    <row r="97" spans="1:14" ht="12.75" customHeight="1" thickTop="1" thickBot="1" x14ac:dyDescent="0.25">
      <c r="A97" s="885" t="s">
        <v>882</v>
      </c>
      <c r="B97" s="519">
        <v>4370</v>
      </c>
      <c r="C97" s="414"/>
      <c r="D97" s="414"/>
      <c r="E97" s="438"/>
      <c r="F97" s="414"/>
      <c r="G97" s="414"/>
      <c r="H97" s="437">
        <f>[1]!'lead[4370-6]&amp;fund[10].repbal{1}'</f>
        <v>0</v>
      </c>
      <c r="I97" s="508"/>
      <c r="J97" s="508"/>
      <c r="K97" s="521">
        <f t="shared" si="12"/>
        <v>0</v>
      </c>
      <c r="L97" s="443"/>
    </row>
    <row r="98" spans="1:14" ht="14.25" thickTop="1" thickBot="1" x14ac:dyDescent="0.25">
      <c r="A98" s="885" t="s">
        <v>883</v>
      </c>
      <c r="B98" s="519">
        <v>4380</v>
      </c>
      <c r="C98" s="414"/>
      <c r="D98" s="414"/>
      <c r="E98" s="520"/>
      <c r="F98" s="414"/>
      <c r="G98" s="414"/>
      <c r="H98" s="437">
        <f>[1]!'lead[4380-6]&amp;fund[10].repbal{1}'</f>
        <v>0</v>
      </c>
      <c r="I98" s="508"/>
      <c r="J98" s="508"/>
      <c r="K98" s="521">
        <f t="shared" si="12"/>
        <v>0</v>
      </c>
      <c r="L98" s="443"/>
    </row>
    <row r="99" spans="1:14" ht="14.25" thickTop="1" thickBot="1" x14ac:dyDescent="0.25">
      <c r="A99" s="885" t="s">
        <v>432</v>
      </c>
      <c r="B99" s="519">
        <v>4390</v>
      </c>
      <c r="C99" s="414"/>
      <c r="D99" s="414"/>
      <c r="E99" s="809">
        <f>[1]!'lead[4390-3]&amp;fund[10].repbal{1}'</f>
        <v>0</v>
      </c>
      <c r="F99" s="414"/>
      <c r="G99" s="414"/>
      <c r="H99" s="437">
        <f>[1]!'lead[4390-6]&amp;fund[10].repbal{1}'</f>
        <v>0</v>
      </c>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1929</v>
      </c>
      <c r="B101" s="523" t="s">
        <v>1106</v>
      </c>
      <c r="C101" s="414"/>
      <c r="D101" s="414"/>
      <c r="E101" s="430">
        <f>[1]!'lead[4400-3]&amp;fund[10].repbal{1}'</f>
        <v>0</v>
      </c>
      <c r="F101" s="414"/>
      <c r="G101" s="414"/>
      <c r="H101" s="430">
        <f>[1]!'lead[4400-6]&amp;fund[10].repbal{1}'</f>
        <v>0</v>
      </c>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438694</v>
      </c>
      <c r="I102" s="508"/>
      <c r="J102" s="508"/>
      <c r="K102" s="426">
        <f>SUM(K84,K92,K100,K101)</f>
        <v>438694</v>
      </c>
      <c r="L102" s="426">
        <f>SUM(L84,L92,L100,L101)</f>
        <v>478200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f>[1]!'lead[5110-6]&amp;fund[10].repbal{1}'</f>
        <v>0</v>
      </c>
      <c r="I105" s="434"/>
      <c r="J105" s="434"/>
      <c r="K105" s="415">
        <f>H105</f>
        <v>0</v>
      </c>
      <c r="L105" s="419"/>
      <c r="M105" s="904"/>
      <c r="N105" s="904"/>
    </row>
    <row r="106" spans="1:14" s="297" customFormat="1" x14ac:dyDescent="0.2">
      <c r="A106" s="1818" t="s">
        <v>92</v>
      </c>
      <c r="B106" s="267">
        <v>5120</v>
      </c>
      <c r="C106" s="414"/>
      <c r="D106" s="414"/>
      <c r="E106" s="414"/>
      <c r="F106" s="414"/>
      <c r="G106" s="414"/>
      <c r="H106" s="413">
        <f>[1]!'lead[5120-6]&amp;fund[10].repbal{1}'</f>
        <v>0</v>
      </c>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f>[1]!'lead[5130-6]&amp;fund[10].repbal{1}'</f>
        <v>0</v>
      </c>
      <c r="I107" s="434"/>
      <c r="J107" s="434"/>
      <c r="K107" s="415">
        <f>H107</f>
        <v>0</v>
      </c>
      <c r="L107" s="413"/>
      <c r="M107" s="904"/>
      <c r="N107" s="904"/>
    </row>
    <row r="108" spans="1:14" s="297" customFormat="1" x14ac:dyDescent="0.2">
      <c r="A108" s="1818" t="s">
        <v>93</v>
      </c>
      <c r="B108" s="267" t="s">
        <v>692</v>
      </c>
      <c r="C108" s="414"/>
      <c r="D108" s="414"/>
      <c r="E108" s="414"/>
      <c r="F108" s="414"/>
      <c r="G108" s="414"/>
      <c r="H108" s="413">
        <f>[1]!'lead[5140-6]&amp;fund[10].repbal{1}'</f>
        <v>0</v>
      </c>
      <c r="I108" s="434"/>
      <c r="J108" s="434"/>
      <c r="K108" s="415">
        <f>H108</f>
        <v>0</v>
      </c>
      <c r="L108" s="413"/>
      <c r="M108" s="904"/>
      <c r="N108" s="904"/>
    </row>
    <row r="109" spans="1:14" s="297" customFormat="1" x14ac:dyDescent="0.2">
      <c r="A109" s="1818" t="s">
        <v>291</v>
      </c>
      <c r="B109" s="114">
        <v>5150</v>
      </c>
      <c r="C109" s="414"/>
      <c r="D109" s="414"/>
      <c r="E109" s="414"/>
      <c r="F109" s="414"/>
      <c r="G109" s="414"/>
      <c r="H109" s="413">
        <f>[1]!'lead[5150-6]&amp;fund[10].repbal{1}'</f>
        <v>0</v>
      </c>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f>[1]!'lead[5200-6]&amp;fund[10].repbal{1}'</f>
        <v>0</v>
      </c>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2138504</v>
      </c>
      <c r="D114" s="416">
        <f t="shared" ref="D114:K114" si="13">SUM(D33,D74,D75,D102,D112,D113)</f>
        <v>411225</v>
      </c>
      <c r="E114" s="416">
        <f t="shared" si="13"/>
        <v>323916</v>
      </c>
      <c r="F114" s="416">
        <f t="shared" si="13"/>
        <v>38301</v>
      </c>
      <c r="G114" s="416">
        <f t="shared" si="13"/>
        <v>7388</v>
      </c>
      <c r="H114" s="416">
        <f>SUM(H33,H74,H75,H102,H112,H113)</f>
        <v>440703</v>
      </c>
      <c r="I114" s="416">
        <f t="shared" si="13"/>
        <v>0</v>
      </c>
      <c r="J114" s="416">
        <f t="shared" si="13"/>
        <v>0</v>
      </c>
      <c r="K114" s="416">
        <f t="shared" si="13"/>
        <v>3360037</v>
      </c>
      <c r="L114" s="416">
        <f>SUM(L33,L74,L75,L102,L112,L113)</f>
        <v>3597405</v>
      </c>
    </row>
    <row r="115" spans="1:14" ht="23.25" thickTop="1" x14ac:dyDescent="0.2">
      <c r="A115" s="1830" t="s">
        <v>1177</v>
      </c>
      <c r="B115" s="893"/>
      <c r="C115" s="417"/>
      <c r="D115" s="417"/>
      <c r="E115" s="417"/>
      <c r="F115" s="417"/>
      <c r="G115" s="417"/>
      <c r="H115" s="417"/>
      <c r="I115" s="417"/>
      <c r="J115" s="417"/>
      <c r="K115" s="441">
        <f>'Revenues 9-14'!C275-'Expenditures 15-22'!K114</f>
        <v>238071</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f>[1]!'lead[2190-1]&amp;fund[20].repbal{1}'</f>
        <v>0</v>
      </c>
      <c r="D120" s="413">
        <f>[1]!'lead[2190-2]&amp;fund[20].repbal{1}'</f>
        <v>0</v>
      </c>
      <c r="E120" s="413">
        <f>[1]!'lead[2190-3]&amp;fund[20].repbal{1}'</f>
        <v>0</v>
      </c>
      <c r="F120" s="413">
        <f>[1]!'lead[2190-4]&amp;fund[20].repbal{1}'</f>
        <v>0</v>
      </c>
      <c r="G120" s="413">
        <f>[1]!'lead[2190-5]&amp;fund[20].repbal{1}'</f>
        <v>0</v>
      </c>
      <c r="H120" s="413">
        <f>[1]!'lead[2190-6]&amp;fund[20].repbal{1}'</f>
        <v>0</v>
      </c>
      <c r="I120" s="437">
        <f>[1]!'lead[2190-7]&amp;fund[20].repbal{1}'</f>
        <v>0</v>
      </c>
      <c r="J120" s="437">
        <f>[1]!'lead[2190-8]&amp;fund[20].repbal{1}'</f>
        <v>0</v>
      </c>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f>[1]!'lead[2510-1]&amp;fund[20].repbal{1}'</f>
        <v>0</v>
      </c>
      <c r="D122" s="413">
        <f>[1]!'lead[2510-2]&amp;fund[20].repbal{1}'</f>
        <v>0</v>
      </c>
      <c r="E122" s="413">
        <f>[1]!'lead[2510-3]&amp;fund[20].repbal{1}'</f>
        <v>0</v>
      </c>
      <c r="F122" s="413">
        <f>[1]!'lead[2510-4]&amp;fund[20].repbal{1}'</f>
        <v>0</v>
      </c>
      <c r="G122" s="413">
        <f>[1]!'lead[2510-5]&amp;fund[20].repbal{1}'</f>
        <v>0</v>
      </c>
      <c r="H122" s="413">
        <f>[1]!'lead[2510-6]&amp;fund[20].repbal{1}'</f>
        <v>0</v>
      </c>
      <c r="I122" s="437">
        <f>[1]!'lead[2510-7]&amp;fund[20].repbal{1}'</f>
        <v>0</v>
      </c>
      <c r="J122" s="437">
        <f>[1]!'lead[2510-8]&amp;fund[20].repbal{1}'</f>
        <v>0</v>
      </c>
      <c r="K122" s="416">
        <f>SUM(C122:J122)</f>
        <v>0</v>
      </c>
      <c r="L122" s="413"/>
    </row>
    <row r="123" spans="1:14" ht="14.25" thickTop="1" thickBot="1" x14ac:dyDescent="0.25">
      <c r="A123" s="1818" t="s">
        <v>5</v>
      </c>
      <c r="B123" s="267">
        <v>2530</v>
      </c>
      <c r="C123" s="413">
        <f>[1]!'lead[2530-1]&amp;fund[20].repbal{1}'</f>
        <v>0</v>
      </c>
      <c r="D123" s="413">
        <f>[1]!'lead[2530-2]&amp;fund[20].repbal{1}'</f>
        <v>0</v>
      </c>
      <c r="E123" s="413">
        <f>[1]!'lead[2530-3]&amp;fund[20].repbal{1}'</f>
        <v>0</v>
      </c>
      <c r="F123" s="413">
        <f>[1]!'lead[2530-4]&amp;fund[20].repbal{1}'</f>
        <v>0</v>
      </c>
      <c r="G123" s="413">
        <f>[1]!'lead[2530-5]&amp;fund[20].repbal{1}'</f>
        <v>0</v>
      </c>
      <c r="H123" s="413">
        <f>[1]!'lead[2530-6]&amp;fund[20].repbal{1}'</f>
        <v>0</v>
      </c>
      <c r="I123" s="437">
        <f>[1]!'lead[2530-7]&amp;fund[20].repbal{1}'</f>
        <v>0</v>
      </c>
      <c r="J123" s="437">
        <f>[1]!'lead[2530-8]&amp;fund[20].repbal{1}'</f>
        <v>0</v>
      </c>
      <c r="K123" s="416">
        <f>SUM(C123:J123)</f>
        <v>0</v>
      </c>
      <c r="L123" s="413"/>
    </row>
    <row r="124" spans="1:14" ht="14.25" thickTop="1" thickBot="1" x14ac:dyDescent="0.25">
      <c r="A124" s="1818" t="s">
        <v>221</v>
      </c>
      <c r="B124" s="267">
        <v>2540</v>
      </c>
      <c r="C124" s="413">
        <f>[1]!'lead[2540-1]&amp;fund[20].repbal{1}'</f>
        <v>0</v>
      </c>
      <c r="D124" s="413">
        <f>[1]!'lead[2540-2]&amp;fund[20].repbal{1}'</f>
        <v>0</v>
      </c>
      <c r="E124" s="413">
        <f>[1]!'lead[2540-3]&amp;fund[20].repbal{1}'</f>
        <v>0</v>
      </c>
      <c r="F124" s="413">
        <f>[1]!'lead[2540-4]&amp;fund[20].repbal{1}'</f>
        <v>0</v>
      </c>
      <c r="G124" s="413">
        <f>[1]!'lead[2540-5]&amp;fund[20].repbal{1}'</f>
        <v>0</v>
      </c>
      <c r="H124" s="413">
        <f>[1]!'lead[2540-6]&amp;fund[20].repbal{1}'</f>
        <v>0</v>
      </c>
      <c r="I124" s="437">
        <f>[1]!'lead[2540-7]&amp;fund[20].repbal{1}'</f>
        <v>0</v>
      </c>
      <c r="J124" s="437">
        <f>[1]!'lead[2540-8]&amp;fund[20].repbal{1}'</f>
        <v>0</v>
      </c>
      <c r="K124" s="416">
        <f>SUM(C124:J124)</f>
        <v>0</v>
      </c>
      <c r="L124" s="413"/>
    </row>
    <row r="125" spans="1:14" ht="14.25" thickTop="1" thickBot="1" x14ac:dyDescent="0.25">
      <c r="A125" s="1818" t="s">
        <v>1129</v>
      </c>
      <c r="B125" s="267">
        <v>2550</v>
      </c>
      <c r="C125" s="413">
        <f>[1]!'lead[2550-1]&amp;fund[20].repbal{1}'</f>
        <v>0</v>
      </c>
      <c r="D125" s="413">
        <f>[1]!'lead[2550-2]&amp;fund[20].repbal{1}'</f>
        <v>0</v>
      </c>
      <c r="E125" s="413">
        <f>[1]!'lead[2550-3]&amp;fund[20].repbal{1}'</f>
        <v>0</v>
      </c>
      <c r="F125" s="413">
        <f>[1]!'lead[2550-4]&amp;fund[20].repbal{1}'</f>
        <v>0</v>
      </c>
      <c r="G125" s="413">
        <f>[1]!'lead[2550-5]&amp;fund[20].repbal{1}'</f>
        <v>0</v>
      </c>
      <c r="H125" s="413">
        <f>[1]!'lead[2550-6]&amp;fund[20].repbal{1}'</f>
        <v>0</v>
      </c>
      <c r="I125" s="437">
        <f>[1]!'lead[2550-7]&amp;fund[20].repbal{1}'</f>
        <v>0</v>
      </c>
      <c r="J125" s="437">
        <f>[1]!'lead[2550-8]&amp;fund[20].repbal{1}'</f>
        <v>0</v>
      </c>
      <c r="K125" s="416">
        <f>SUM(C125:J125)</f>
        <v>0</v>
      </c>
      <c r="L125" s="413"/>
    </row>
    <row r="126" spans="1:14" ht="14.25" thickTop="1" thickBot="1" x14ac:dyDescent="0.25">
      <c r="A126" s="1818" t="s">
        <v>107</v>
      </c>
      <c r="B126" s="267">
        <v>2560</v>
      </c>
      <c r="C126" s="433"/>
      <c r="D126" s="433"/>
      <c r="E126" s="433"/>
      <c r="F126" s="433"/>
      <c r="G126" s="413">
        <f>[1]!'lead[2560-5]&amp;fund[20].repbal{1}'</f>
        <v>0</v>
      </c>
      <c r="H126" s="433"/>
      <c r="I126" s="692">
        <f>[1]!'lead[2560-7]&amp;fund[20].repbal{1}'</f>
        <v>0</v>
      </c>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f>[1]!'lead[2900-1]&amp;fund[20].repbal{1}'</f>
        <v>0</v>
      </c>
      <c r="D128" s="1868">
        <f>[1]!'lead[2900-2]&amp;fund[20].repbal{1}'</f>
        <v>0</v>
      </c>
      <c r="E128" s="1868">
        <f>[1]!'lead[2900-3]&amp;fund[20].repbal{1}'</f>
        <v>0</v>
      </c>
      <c r="F128" s="1868">
        <f>[1]!'lead[2900-4]&amp;fund[20].repbal{1}'</f>
        <v>0</v>
      </c>
      <c r="G128" s="1868">
        <f>[1]!'lead[2900-5]&amp;fund[20].repbal{1}'</f>
        <v>0</v>
      </c>
      <c r="H128" s="1868">
        <f>[1]!'lead[2900-6]&amp;fund[20].repbal{1}'</f>
        <v>0</v>
      </c>
      <c r="I128" s="704">
        <f>[1]!'lead[2900-7]&amp;fund[20].repbal{1}'</f>
        <v>0</v>
      </c>
      <c r="J128" s="704">
        <f>[1]!'lead[2900-8]&amp;fund[20].repbal{1}'</f>
        <v>0</v>
      </c>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f>[1]!'lead[3000-1]&amp;fund[20].repbal{1}'</f>
        <v>0</v>
      </c>
      <c r="D130" s="425">
        <f>[1]!'lead[3000-2]&amp;fund[20].repbal{1}'</f>
        <v>0</v>
      </c>
      <c r="E130" s="425">
        <f>[1]!'lead[3000-3]&amp;fund[20].repbal{1}'</f>
        <v>0</v>
      </c>
      <c r="F130" s="425">
        <f>[1]!'lead[3000-4]&amp;fund[20].repbal{1}'</f>
        <v>0</v>
      </c>
      <c r="G130" s="425">
        <f>[1]!'lead[3000-5]&amp;fund[20].repbal{1}'</f>
        <v>0</v>
      </c>
      <c r="H130" s="425">
        <f>[1]!'lead[3000-6]&amp;fund[20].repbal{1}'</f>
        <v>0</v>
      </c>
      <c r="I130" s="430">
        <f>[1]!'lead[3000-7]&amp;fund[20].repbal{1}'</f>
        <v>0</v>
      </c>
      <c r="J130" s="430">
        <f>[1]!'lead[3000-8]&amp;fund[20].repbal{1}'</f>
        <v>0</v>
      </c>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f>[1]!'lead[4120-3]&amp;fund[20].repbal{1}'</f>
        <v>0</v>
      </c>
      <c r="F133" s="414"/>
      <c r="G133" s="414"/>
      <c r="H133" s="419">
        <f>[1]!'lead[4120-6]&amp;fund[20].repbal{1}'</f>
        <v>0</v>
      </c>
      <c r="I133" s="508"/>
      <c r="J133" s="414"/>
      <c r="K133" s="421">
        <f>SUM(E133,H133)</f>
        <v>0</v>
      </c>
      <c r="L133" s="419"/>
    </row>
    <row r="134" spans="1:14" x14ac:dyDescent="0.2">
      <c r="A134" s="1818" t="s">
        <v>812</v>
      </c>
      <c r="B134" s="267">
        <v>4140</v>
      </c>
      <c r="C134" s="414"/>
      <c r="D134" s="414"/>
      <c r="E134" s="437">
        <f>[1]!'lead[4140-3]&amp;fund[20].repbal{1}'</f>
        <v>0</v>
      </c>
      <c r="F134" s="414"/>
      <c r="G134" s="414"/>
      <c r="H134" s="413">
        <f>[1]!'lead[4140-6]&amp;fund[20].repbal{1}'</f>
        <v>0</v>
      </c>
      <c r="I134" s="508"/>
      <c r="J134" s="414"/>
      <c r="K134" s="421">
        <f>SUM(E134,H134)</f>
        <v>0</v>
      </c>
      <c r="L134" s="413"/>
    </row>
    <row r="135" spans="1:14" ht="22.5" x14ac:dyDescent="0.2">
      <c r="A135" s="1824" t="s">
        <v>1310</v>
      </c>
      <c r="B135" s="114">
        <v>4190</v>
      </c>
      <c r="C135" s="414"/>
      <c r="D135" s="414"/>
      <c r="E135" s="437">
        <f>[1]!'lead[4190-3]&amp;fund[20].repbal{1}'</f>
        <v>0</v>
      </c>
      <c r="F135" s="414"/>
      <c r="G135" s="414"/>
      <c r="H135" s="413">
        <f>[1]!'lead[4190-6]&amp;fund[20].repbal{1}'</f>
        <v>0</v>
      </c>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f>[1]!'lead[4400-6]&amp;fund[20].repbal{1}'</f>
        <v>0</v>
      </c>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t="str">
        <f>[1]!'lead[51100-6]&amp;fund[20].repbal{1}'</f>
        <v xml:space="preserve"> </v>
      </c>
      <c r="I141" s="434"/>
      <c r="J141" s="414"/>
      <c r="K141" s="421">
        <f>SUM(H141)</f>
        <v>0</v>
      </c>
      <c r="L141" s="419"/>
    </row>
    <row r="142" spans="1:14" x14ac:dyDescent="0.2">
      <c r="A142" s="1818" t="s">
        <v>92</v>
      </c>
      <c r="B142" s="267">
        <v>5120</v>
      </c>
      <c r="C142" s="414"/>
      <c r="D142" s="414"/>
      <c r="E142" s="414"/>
      <c r="F142" s="414"/>
      <c r="G142" s="414"/>
      <c r="H142" s="413">
        <f>[1]!'lead[5120-6]&amp;fund[20].repbal{1}'</f>
        <v>0</v>
      </c>
      <c r="I142" s="434"/>
      <c r="J142" s="414"/>
      <c r="K142" s="421">
        <f>SUM(H142)</f>
        <v>0</v>
      </c>
      <c r="L142" s="413"/>
    </row>
    <row r="143" spans="1:14" ht="12.75" customHeight="1" x14ac:dyDescent="0.2">
      <c r="A143" s="1818" t="s">
        <v>1391</v>
      </c>
      <c r="B143" s="114" t="s">
        <v>721</v>
      </c>
      <c r="C143" s="414"/>
      <c r="D143" s="414"/>
      <c r="E143" s="414"/>
      <c r="F143" s="414"/>
      <c r="G143" s="414"/>
      <c r="H143" s="413">
        <f>[1]!'lead[5130-6]&amp;fund[20].repbal{1}'</f>
        <v>0</v>
      </c>
      <c r="I143" s="434"/>
      <c r="J143" s="414"/>
      <c r="K143" s="421">
        <f>SUM(H143)</f>
        <v>0</v>
      </c>
      <c r="L143" s="413"/>
    </row>
    <row r="144" spans="1:14" x14ac:dyDescent="0.2">
      <c r="A144" s="1818" t="s">
        <v>93</v>
      </c>
      <c r="B144" s="267" t="s">
        <v>692</v>
      </c>
      <c r="C144" s="414"/>
      <c r="D144" s="414"/>
      <c r="E144" s="414"/>
      <c r="F144" s="414"/>
      <c r="G144" s="414"/>
      <c r="H144" s="413">
        <f>[1]!'lead[5140-6]&amp;fund[20].repbal{1}'</f>
        <v>0</v>
      </c>
      <c r="I144" s="434"/>
      <c r="J144" s="414"/>
      <c r="K144" s="421">
        <f>SUM(H144)</f>
        <v>0</v>
      </c>
      <c r="L144" s="413"/>
    </row>
    <row r="145" spans="1:14" ht="12.75" customHeight="1" x14ac:dyDescent="0.2">
      <c r="A145" s="1818" t="s">
        <v>723</v>
      </c>
      <c r="B145" s="267" t="s">
        <v>722</v>
      </c>
      <c r="C145" s="414"/>
      <c r="D145" s="414"/>
      <c r="E145" s="414"/>
      <c r="F145" s="414"/>
      <c r="G145" s="414"/>
      <c r="H145" s="413">
        <f>[1]!'lead[5150-6]&amp;fund[20].repbal{1}'</f>
        <v>0</v>
      </c>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f>[1]!'lead[5200-6]&amp;fund[20].repbal{1}'</f>
        <v>0</v>
      </c>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3" t="s">
        <v>1403</v>
      </c>
      <c r="B151" s="2224"/>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110"/>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f>[1]!'lead[4000-6]&amp;fund[30].repbal{1}'</f>
        <v>0</v>
      </c>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t="str">
        <f>[1]!'lead[51100-6]&amp;fund[30].repbal{1}'</f>
        <v xml:space="preserve"> </v>
      </c>
      <c r="I157" s="414"/>
      <c r="J157" s="414"/>
      <c r="K157" s="415">
        <f>SUM(C157:J157)</f>
        <v>0</v>
      </c>
      <c r="L157" s="413"/>
    </row>
    <row r="158" spans="1:14" x14ac:dyDescent="0.2">
      <c r="A158" s="1818" t="s">
        <v>92</v>
      </c>
      <c r="B158" s="267">
        <v>5120</v>
      </c>
      <c r="C158" s="414"/>
      <c r="D158" s="414"/>
      <c r="E158" s="414"/>
      <c r="F158" s="414"/>
      <c r="G158" s="414"/>
      <c r="H158" s="413">
        <f>[1]!'lead[5120-6]&amp;fund[30].repbal{1}'</f>
        <v>0</v>
      </c>
      <c r="I158" s="414"/>
      <c r="J158" s="414"/>
      <c r="K158" s="415">
        <f>SUM(C158:J158)</f>
        <v>0</v>
      </c>
      <c r="L158" s="413"/>
    </row>
    <row r="159" spans="1:14" ht="12.75" customHeight="1" x14ac:dyDescent="0.2">
      <c r="A159" s="1818" t="s">
        <v>1391</v>
      </c>
      <c r="B159" s="267" t="s">
        <v>721</v>
      </c>
      <c r="C159" s="414"/>
      <c r="D159" s="414"/>
      <c r="E159" s="414"/>
      <c r="F159" s="414"/>
      <c r="G159" s="414"/>
      <c r="H159" s="413">
        <f>[1]!'lead[5130-6]&amp;fund[30].repbal{1}'</f>
        <v>0</v>
      </c>
      <c r="I159" s="414"/>
      <c r="J159" s="414"/>
      <c r="K159" s="415">
        <f>SUM(C159:J159)</f>
        <v>0</v>
      </c>
      <c r="L159" s="413"/>
    </row>
    <row r="160" spans="1:14" x14ac:dyDescent="0.2">
      <c r="A160" s="1818" t="s">
        <v>93</v>
      </c>
      <c r="B160" s="114" t="s">
        <v>692</v>
      </c>
      <c r="C160" s="414"/>
      <c r="D160" s="414"/>
      <c r="E160" s="414"/>
      <c r="F160" s="414"/>
      <c r="G160" s="414"/>
      <c r="H160" s="413">
        <f>[1]!'lead[5140-6]&amp;fund[30].repbal{1}'</f>
        <v>0</v>
      </c>
      <c r="I160" s="414"/>
      <c r="J160" s="414"/>
      <c r="K160" s="415">
        <f>SUM(C160:J160)</f>
        <v>0</v>
      </c>
      <c r="L160" s="413"/>
    </row>
    <row r="161" spans="1:14" ht="12.75" customHeight="1" x14ac:dyDescent="0.2">
      <c r="A161" s="1818" t="s">
        <v>723</v>
      </c>
      <c r="B161" s="267" t="s">
        <v>722</v>
      </c>
      <c r="C161" s="414"/>
      <c r="D161" s="414"/>
      <c r="E161" s="414"/>
      <c r="F161" s="414"/>
      <c r="G161" s="414"/>
      <c r="H161" s="413">
        <f>[1]!'lead[5150-6]&amp;fund[30].repbal{1}'</f>
        <v>0</v>
      </c>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f>[1]!'lead[5200-6]&amp;fund[30].repbal{1}'</f>
        <v>0</v>
      </c>
      <c r="I163" s="414"/>
      <c r="J163" s="414"/>
      <c r="K163" s="415">
        <f>SUM(C163:H163)</f>
        <v>0</v>
      </c>
      <c r="L163" s="1868"/>
    </row>
    <row r="164" spans="1:14" ht="33.75" customHeight="1" x14ac:dyDescent="0.2">
      <c r="A164" s="1838" t="s">
        <v>293</v>
      </c>
      <c r="B164" s="537" t="s">
        <v>32</v>
      </c>
      <c r="C164" s="414"/>
      <c r="D164" s="414"/>
      <c r="E164" s="414"/>
      <c r="F164" s="414"/>
      <c r="G164" s="414"/>
      <c r="H164" s="1871">
        <f>[1]!'lead[5300-6]&amp;fund[30].repbal{1}'</f>
        <v>0</v>
      </c>
      <c r="I164" s="414"/>
      <c r="J164" s="414"/>
      <c r="K164" s="415">
        <f>SUM(C164:J164)</f>
        <v>0</v>
      </c>
      <c r="L164" s="1871"/>
    </row>
    <row r="165" spans="1:14" ht="13.5" customHeight="1" thickBot="1" x14ac:dyDescent="0.25">
      <c r="A165" s="1822" t="s">
        <v>885</v>
      </c>
      <c r="B165" s="538" t="s">
        <v>88</v>
      </c>
      <c r="C165" s="414"/>
      <c r="D165" s="414"/>
      <c r="E165" s="427">
        <f>[1]!'lead[5400-3]&amp;fund[30].repbal{1}'</f>
        <v>0</v>
      </c>
      <c r="F165" s="414"/>
      <c r="G165" s="414"/>
      <c r="H165" s="1871">
        <f>[1]!'lead[5400-6]&amp;fund[30].repbal{1}'</f>
        <v>0</v>
      </c>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f>[1]!'lead[2190-1]&amp;fund[40].repbal{1}'</f>
        <v>0</v>
      </c>
      <c r="D174" s="413">
        <f>[1]!'lead[2190-2]&amp;fund[40].repbal{1}'</f>
        <v>0</v>
      </c>
      <c r="E174" s="413">
        <f>[1]!'lead[2190-3]&amp;fund[40].repbal{1}'</f>
        <v>0</v>
      </c>
      <c r="F174" s="413">
        <f>[1]!'lead[2190-4]&amp;fund[40].repbal{1}'</f>
        <v>0</v>
      </c>
      <c r="G174" s="413">
        <f>[1]!'lead[2190-5]&amp;fund[40].repbal{1}'</f>
        <v>0</v>
      </c>
      <c r="H174" s="413">
        <f>[1]!'lead[2190-6]&amp;fund[40].repbal{1}'</f>
        <v>0</v>
      </c>
      <c r="I174" s="437">
        <f>[1]!'lead[2190-7]&amp;fund[40].repbal{1}'</f>
        <v>0</v>
      </c>
      <c r="J174" s="437">
        <f>[1]!'lead[2190-8]&amp;fund[40].repbal{1}'</f>
        <v>0</v>
      </c>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f>[1]!'lead[2550-1]&amp;fund[40].repbal{1}'</f>
        <v>0</v>
      </c>
      <c r="D176" s="413">
        <f>[1]!'lead[2550-2]&amp;fund[40].repbal{1}'</f>
        <v>0</v>
      </c>
      <c r="E176" s="413">
        <f>[1]!'lead[2550-3]&amp;fund[40].repbal{1}'</f>
        <v>0</v>
      </c>
      <c r="F176" s="413">
        <f>[1]!'lead[2550-4]&amp;fund[40].repbal{1}'</f>
        <v>0</v>
      </c>
      <c r="G176" s="413">
        <f>[1]!'lead[2550-5]&amp;fund[40].repbal{1}'</f>
        <v>0</v>
      </c>
      <c r="H176" s="413">
        <f>[1]!'lead[2550-6]&amp;fund[40].repbal{1}'</f>
        <v>0</v>
      </c>
      <c r="I176" s="437">
        <f>[1]!'lead[2550-7]&amp;fund[40].repbal{1}'</f>
        <v>0</v>
      </c>
      <c r="J176" s="437">
        <f>[1]!'lead[2550-8]&amp;fund[40].repbal{1}'</f>
        <v>0</v>
      </c>
      <c r="K176" s="415">
        <f>SUM(C176:J176)</f>
        <v>0</v>
      </c>
      <c r="L176" s="413"/>
    </row>
    <row r="177" spans="1:14" ht="12.75" customHeight="1" thickBot="1" x14ac:dyDescent="0.25">
      <c r="A177" s="1825" t="s">
        <v>1156</v>
      </c>
      <c r="B177" s="1866">
        <v>2900</v>
      </c>
      <c r="C177" s="424">
        <f>[1]!'lead[2900-1]&amp;fund[40].repbal{1}'</f>
        <v>0</v>
      </c>
      <c r="D177" s="424">
        <f>[1]!'lead[2900-2]&amp;fund[40].repbal{1}'</f>
        <v>0</v>
      </c>
      <c r="E177" s="424">
        <f>[1]!'lead[2900-3]&amp;fund[40].repbal{1}'</f>
        <v>0</v>
      </c>
      <c r="F177" s="424">
        <f>[1]!'lead[2900-4]&amp;fund[40].repbal{1}'</f>
        <v>0</v>
      </c>
      <c r="G177" s="424">
        <f>[1]!'lead[2900-5]&amp;fund[40].repbal{1}'</f>
        <v>0</v>
      </c>
      <c r="H177" s="424">
        <f>[1]!'lead[2900-6]&amp;fund[40].repbal{1}'</f>
        <v>0</v>
      </c>
      <c r="I177" s="809">
        <f>[1]!'lead[2900-7]&amp;fund[40].repbal{1}'</f>
        <v>0</v>
      </c>
      <c r="J177" s="809">
        <f>[1]!'lead[2900-8]&amp;fund[40].repbal{1}'</f>
        <v>0</v>
      </c>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f>[1]!'lead[3000-1]&amp;fund[40].repbal{1}'</f>
        <v>0</v>
      </c>
      <c r="D179" s="425">
        <f>[1]!'lead[3000-2]&amp;fund[40].repbal{1}'</f>
        <v>0</v>
      </c>
      <c r="E179" s="425">
        <f>[1]!'lead[3000-3]&amp;fund[40].repbal{1}'</f>
        <v>0</v>
      </c>
      <c r="F179" s="425">
        <f>[1]!'lead[3000-4]&amp;fund[40].repbal{1}'</f>
        <v>0</v>
      </c>
      <c r="G179" s="425">
        <f>[1]!'lead[3000-5]&amp;fund[40].repbal{1}'</f>
        <v>0</v>
      </c>
      <c r="H179" s="425">
        <f>[1]!'lead[3000-6]&amp;fund[40].repbal{1}'</f>
        <v>0</v>
      </c>
      <c r="I179" s="430">
        <f>[1]!'lead[3000-7]&amp;fund[40].repbal{1}'</f>
        <v>0</v>
      </c>
      <c r="J179" s="430">
        <f>[1]!'lead[3000-8]&amp;fund[40].repbal{1}'</f>
        <v>0</v>
      </c>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f>[1]!'lead[4110-3]&amp;fund[40].repbal{1}'</f>
        <v>0</v>
      </c>
      <c r="F182" s="414"/>
      <c r="G182" s="414"/>
      <c r="H182" s="413">
        <f>[1]!'lead[4110-6]&amp;fund[40].repbal{1}'</f>
        <v>0</v>
      </c>
      <c r="I182" s="508"/>
      <c r="J182" s="414"/>
      <c r="K182" s="415">
        <f t="shared" ref="K182:K187" si="18">SUM(E182,H182)</f>
        <v>0</v>
      </c>
      <c r="L182" s="413"/>
    </row>
    <row r="183" spans="1:14" x14ac:dyDescent="0.2">
      <c r="A183" s="1818" t="s">
        <v>349</v>
      </c>
      <c r="B183" s="267">
        <v>4120</v>
      </c>
      <c r="C183" s="414"/>
      <c r="D183" s="414"/>
      <c r="E183" s="413">
        <f>[1]!'lead[4120-3]&amp;fund[40].repbal{1}'</f>
        <v>0</v>
      </c>
      <c r="F183" s="414"/>
      <c r="G183" s="414"/>
      <c r="H183" s="413">
        <f>[1]!'lead[4120-6]&amp;fund[40].repbal{1}'</f>
        <v>0</v>
      </c>
      <c r="I183" s="508"/>
      <c r="J183" s="414"/>
      <c r="K183" s="415">
        <f t="shared" si="18"/>
        <v>0</v>
      </c>
      <c r="L183" s="413"/>
    </row>
    <row r="184" spans="1:14" x14ac:dyDescent="0.2">
      <c r="A184" s="1818" t="s">
        <v>350</v>
      </c>
      <c r="B184" s="114">
        <v>4130</v>
      </c>
      <c r="C184" s="414"/>
      <c r="D184" s="414"/>
      <c r="E184" s="413">
        <f>[1]!'lead[4130-3]&amp;fund[40].repbal{1}'</f>
        <v>0</v>
      </c>
      <c r="F184" s="414"/>
      <c r="G184" s="414"/>
      <c r="H184" s="413">
        <f>[1]!'lead[4130-6]&amp;fund[40].repbal{1}'</f>
        <v>0</v>
      </c>
      <c r="I184" s="508"/>
      <c r="J184" s="414"/>
      <c r="K184" s="415">
        <f t="shared" si="18"/>
        <v>0</v>
      </c>
      <c r="L184" s="413"/>
    </row>
    <row r="185" spans="1:14" x14ac:dyDescent="0.2">
      <c r="A185" s="1818" t="s">
        <v>812</v>
      </c>
      <c r="B185" s="267">
        <v>4140</v>
      </c>
      <c r="C185" s="414"/>
      <c r="D185" s="414"/>
      <c r="E185" s="413">
        <f>[1]!'lead[4140-3]&amp;fund[40].repbal{1}'</f>
        <v>0</v>
      </c>
      <c r="F185" s="414"/>
      <c r="G185" s="414"/>
      <c r="H185" s="413">
        <f>[1]!'lead[4140-6]&amp;fund[40].repbal{1}'</f>
        <v>0</v>
      </c>
      <c r="I185" s="508"/>
      <c r="J185" s="414"/>
      <c r="K185" s="415">
        <f t="shared" si="18"/>
        <v>0</v>
      </c>
      <c r="L185" s="413"/>
    </row>
    <row r="186" spans="1:14" x14ac:dyDescent="0.2">
      <c r="A186" s="1818" t="s">
        <v>90</v>
      </c>
      <c r="B186" s="267">
        <v>4170</v>
      </c>
      <c r="C186" s="414"/>
      <c r="D186" s="414"/>
      <c r="E186" s="413">
        <f>[1]!'lead[4170-3]&amp;fund[40].repbal{1}'</f>
        <v>0</v>
      </c>
      <c r="F186" s="414"/>
      <c r="G186" s="414"/>
      <c r="H186" s="413">
        <f>[1]!'lead[4170-6]&amp;fund[40].repbal{1}'</f>
        <v>0</v>
      </c>
      <c r="I186" s="508"/>
      <c r="J186" s="414"/>
      <c r="K186" s="415">
        <f t="shared" si="18"/>
        <v>0</v>
      </c>
      <c r="L186" s="413"/>
    </row>
    <row r="187" spans="1:14" ht="22.5" x14ac:dyDescent="0.2">
      <c r="A187" s="1824" t="s">
        <v>1313</v>
      </c>
      <c r="B187" s="114">
        <v>4190</v>
      </c>
      <c r="C187" s="414"/>
      <c r="D187" s="414"/>
      <c r="E187" s="413">
        <f>[1]!'lead[4190-3]&amp;fund[40].repbal{1}'</f>
        <v>0</v>
      </c>
      <c r="F187" s="414"/>
      <c r="G187" s="414"/>
      <c r="H187" s="413">
        <f>[1]!'lead[4190-6]&amp;fund[40].repbal{1}'</f>
        <v>0</v>
      </c>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f>[1]!'lead[4400-3]&amp;fund[40].repbal{1}'</f>
        <v>0</v>
      </c>
      <c r="F189" s="414"/>
      <c r="G189" s="414"/>
      <c r="H189" s="1868">
        <f>[1]!'lead[4400-6]&amp;fund[40].repbal{1}'</f>
        <v>0</v>
      </c>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f>[1]!'lead[5110-6]&amp;fund[40].repbal{1}'</f>
        <v>0</v>
      </c>
      <c r="I193" s="414"/>
      <c r="J193" s="414"/>
      <c r="K193" s="415">
        <f>SUM(H193)</f>
        <v>0</v>
      </c>
      <c r="L193" s="413"/>
    </row>
    <row r="194" spans="1:14" x14ac:dyDescent="0.2">
      <c r="A194" s="1818" t="s">
        <v>92</v>
      </c>
      <c r="B194" s="267">
        <v>5120</v>
      </c>
      <c r="C194" s="414"/>
      <c r="D194" s="414"/>
      <c r="E194" s="414"/>
      <c r="F194" s="414"/>
      <c r="G194" s="414"/>
      <c r="H194" s="413">
        <f>[1]!'lead[5120-6]&amp;fund[40].repbal{1}'</f>
        <v>0</v>
      </c>
      <c r="I194" s="414"/>
      <c r="J194" s="414"/>
      <c r="K194" s="415">
        <f>SUM(H194)</f>
        <v>0</v>
      </c>
      <c r="L194" s="413"/>
    </row>
    <row r="195" spans="1:14" ht="12.75" customHeight="1" x14ac:dyDescent="0.2">
      <c r="A195" s="1818" t="s">
        <v>1391</v>
      </c>
      <c r="B195" s="114" t="s">
        <v>721</v>
      </c>
      <c r="C195" s="414"/>
      <c r="D195" s="414"/>
      <c r="E195" s="414"/>
      <c r="F195" s="414"/>
      <c r="G195" s="414"/>
      <c r="H195" s="413">
        <f>[1]!'lead[5130-6]&amp;fund[40].repbal{1}'</f>
        <v>0</v>
      </c>
      <c r="I195" s="414"/>
      <c r="J195" s="414"/>
      <c r="K195" s="415">
        <f>SUM(H195)</f>
        <v>0</v>
      </c>
      <c r="L195" s="413"/>
    </row>
    <row r="196" spans="1:14" x14ac:dyDescent="0.2">
      <c r="A196" s="1818" t="s">
        <v>93</v>
      </c>
      <c r="B196" s="267" t="s">
        <v>692</v>
      </c>
      <c r="C196" s="414"/>
      <c r="D196" s="414"/>
      <c r="E196" s="414"/>
      <c r="F196" s="414"/>
      <c r="G196" s="414"/>
      <c r="H196" s="413">
        <f>[1]!'lead[5140-6]&amp;fund[40].repbal{1}'</f>
        <v>0</v>
      </c>
      <c r="I196" s="414"/>
      <c r="J196" s="414"/>
      <c r="K196" s="415">
        <f>SUM(H196)</f>
        <v>0</v>
      </c>
      <c r="L196" s="413"/>
    </row>
    <row r="197" spans="1:14" x14ac:dyDescent="0.2">
      <c r="A197" s="1843" t="s">
        <v>723</v>
      </c>
      <c r="B197" s="267" t="s">
        <v>722</v>
      </c>
      <c r="C197" s="414"/>
      <c r="D197" s="414"/>
      <c r="E197" s="414"/>
      <c r="F197" s="414"/>
      <c r="G197" s="414"/>
      <c r="H197" s="440">
        <f>[1]!'lead[5150-6]&amp;fund[40].repbal{1}'</f>
        <v>0</v>
      </c>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f>[1]!'lead[5200-6]&amp;fund[40].repbal{1}'</f>
        <v>0</v>
      </c>
      <c r="I199" s="414"/>
      <c r="J199" s="414"/>
      <c r="K199" s="1875">
        <f>SUM(H199)</f>
        <v>0</v>
      </c>
      <c r="L199" s="704"/>
    </row>
    <row r="200" spans="1:14" ht="30" customHeight="1" x14ac:dyDescent="0.2">
      <c r="A200" s="891" t="s">
        <v>294</v>
      </c>
      <c r="B200" s="538" t="s">
        <v>32</v>
      </c>
      <c r="C200" s="414"/>
      <c r="D200" s="414"/>
      <c r="E200" s="414"/>
      <c r="F200" s="414"/>
      <c r="G200" s="414"/>
      <c r="H200" s="413">
        <f>[1]!'lead[5300-6]&amp;fund[40].repbal{1}'</f>
        <v>0</v>
      </c>
      <c r="I200" s="414"/>
      <c r="J200" s="414"/>
      <c r="K200" s="415">
        <f>SUM(H200)</f>
        <v>0</v>
      </c>
      <c r="L200" s="413"/>
    </row>
    <row r="201" spans="1:14" ht="13.5" customHeight="1" x14ac:dyDescent="0.2">
      <c r="A201" s="1822" t="s">
        <v>885</v>
      </c>
      <c r="B201" s="538" t="s">
        <v>88</v>
      </c>
      <c r="C201" s="414"/>
      <c r="D201" s="414"/>
      <c r="E201" s="414"/>
      <c r="F201" s="414"/>
      <c r="G201" s="414"/>
      <c r="H201" s="437">
        <f>[1]!'lead[5400-6]&amp;fund[40].repbal{1}'</f>
        <v>0</v>
      </c>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f>[1]!'lead[1100-2]&amp;fund[50].repbal{1}'</f>
        <v>0</v>
      </c>
      <c r="E209" s="414"/>
      <c r="F209" s="414"/>
      <c r="G209" s="414"/>
      <c r="H209" s="414"/>
      <c r="I209" s="414"/>
      <c r="J209" s="414"/>
      <c r="K209" s="415">
        <f>D209</f>
        <v>0</v>
      </c>
      <c r="L209" s="413"/>
    </row>
    <row r="210" spans="1:12" x14ac:dyDescent="0.2">
      <c r="A210" s="1818" t="s">
        <v>171</v>
      </c>
      <c r="B210" s="267" t="s">
        <v>1143</v>
      </c>
      <c r="C210" s="414"/>
      <c r="D210" s="437">
        <f>[1]!'lead[1125-2]&amp;fund[50].repbal{1}'</f>
        <v>0</v>
      </c>
      <c r="E210" s="414"/>
      <c r="F210" s="414"/>
      <c r="G210" s="414"/>
      <c r="H210" s="414"/>
      <c r="I210" s="414"/>
      <c r="J210" s="414"/>
      <c r="K210" s="415">
        <f t="shared" ref="K210:K222" si="19">D210</f>
        <v>0</v>
      </c>
      <c r="L210" s="413"/>
    </row>
    <row r="211" spans="1:12" x14ac:dyDescent="0.2">
      <c r="A211" s="1818" t="s">
        <v>172</v>
      </c>
      <c r="B211" s="267">
        <v>1200</v>
      </c>
      <c r="C211" s="414"/>
      <c r="D211" s="413">
        <f>[1]!'lead[1200-2]&amp;fund[50].repbal{1}'</f>
        <v>0</v>
      </c>
      <c r="E211" s="414"/>
      <c r="F211" s="414"/>
      <c r="G211" s="414"/>
      <c r="H211" s="414"/>
      <c r="I211" s="414"/>
      <c r="J211" s="414"/>
      <c r="K211" s="415">
        <f t="shared" si="19"/>
        <v>0</v>
      </c>
      <c r="L211" s="413"/>
    </row>
    <row r="212" spans="1:12" x14ac:dyDescent="0.2">
      <c r="A212" s="1818" t="s">
        <v>318</v>
      </c>
      <c r="B212" s="267" t="s">
        <v>1144</v>
      </c>
      <c r="C212" s="414"/>
      <c r="D212" s="437">
        <f>[1]!'lead[1225-2]&amp;fund[50].repbal{1}'</f>
        <v>0</v>
      </c>
      <c r="E212" s="414"/>
      <c r="F212" s="414"/>
      <c r="G212" s="414"/>
      <c r="H212" s="414"/>
      <c r="I212" s="414"/>
      <c r="J212" s="414"/>
      <c r="K212" s="415">
        <f t="shared" si="19"/>
        <v>0</v>
      </c>
      <c r="L212" s="413"/>
    </row>
    <row r="213" spans="1:12" x14ac:dyDescent="0.2">
      <c r="A213" s="1818" t="s">
        <v>319</v>
      </c>
      <c r="B213" s="267">
        <v>1250</v>
      </c>
      <c r="C213" s="414"/>
      <c r="D213" s="413">
        <f>[1]!'lead[1250-2]&amp;fund[50].repbal{1}'</f>
        <v>0</v>
      </c>
      <c r="E213" s="414"/>
      <c r="F213" s="414"/>
      <c r="G213" s="414"/>
      <c r="H213" s="414"/>
      <c r="I213" s="414"/>
      <c r="J213" s="414"/>
      <c r="K213" s="415">
        <f t="shared" si="19"/>
        <v>0</v>
      </c>
      <c r="L213" s="413"/>
    </row>
    <row r="214" spans="1:12" x14ac:dyDescent="0.2">
      <c r="A214" s="1818" t="s">
        <v>320</v>
      </c>
      <c r="B214" s="267" t="s">
        <v>169</v>
      </c>
      <c r="C214" s="414"/>
      <c r="D214" s="437">
        <f>[1]!'lead[1275-2]&amp;fund[50].repbal{1}'</f>
        <v>0</v>
      </c>
      <c r="E214" s="414"/>
      <c r="F214" s="414"/>
      <c r="G214" s="414"/>
      <c r="H214" s="414"/>
      <c r="I214" s="414"/>
      <c r="J214" s="414"/>
      <c r="K214" s="415">
        <f t="shared" si="19"/>
        <v>0</v>
      </c>
      <c r="L214" s="413"/>
    </row>
    <row r="215" spans="1:12" x14ac:dyDescent="0.2">
      <c r="A215" s="1818" t="s">
        <v>1138</v>
      </c>
      <c r="B215" s="267">
        <v>1300</v>
      </c>
      <c r="C215" s="414"/>
      <c r="D215" s="413">
        <f>[1]!'lead[1300-2]&amp;fund[50].repbal{1}'</f>
        <v>0</v>
      </c>
      <c r="E215" s="414"/>
      <c r="F215" s="414"/>
      <c r="G215" s="414"/>
      <c r="H215" s="414"/>
      <c r="I215" s="414"/>
      <c r="J215" s="414"/>
      <c r="K215" s="415">
        <f t="shared" si="19"/>
        <v>0</v>
      </c>
      <c r="L215" s="413"/>
    </row>
    <row r="216" spans="1:12" x14ac:dyDescent="0.2">
      <c r="A216" s="1818" t="s">
        <v>840</v>
      </c>
      <c r="B216" s="267">
        <v>1400</v>
      </c>
      <c r="C216" s="414"/>
      <c r="D216" s="413">
        <f>[1]!'lead[1400-2]&amp;fund[50].repbal{1}'</f>
        <v>0</v>
      </c>
      <c r="E216" s="414"/>
      <c r="F216" s="414"/>
      <c r="G216" s="414"/>
      <c r="H216" s="414"/>
      <c r="I216" s="414"/>
      <c r="J216" s="414"/>
      <c r="K216" s="415">
        <f t="shared" si="19"/>
        <v>0</v>
      </c>
      <c r="L216" s="413"/>
    </row>
    <row r="217" spans="1:12" x14ac:dyDescent="0.2">
      <c r="A217" s="1818" t="s">
        <v>1139</v>
      </c>
      <c r="B217" s="267">
        <v>1500</v>
      </c>
      <c r="C217" s="414"/>
      <c r="D217" s="413">
        <f>[1]!'lead[1500-2]&amp;fund[50].repbal{1}'</f>
        <v>0</v>
      </c>
      <c r="E217" s="414"/>
      <c r="F217" s="414"/>
      <c r="G217" s="414"/>
      <c r="H217" s="414"/>
      <c r="I217" s="414"/>
      <c r="J217" s="414"/>
      <c r="K217" s="415">
        <f t="shared" si="19"/>
        <v>0</v>
      </c>
      <c r="L217" s="413"/>
    </row>
    <row r="218" spans="1:12" x14ac:dyDescent="0.2">
      <c r="A218" s="1818" t="s">
        <v>1140</v>
      </c>
      <c r="B218" s="267">
        <v>1600</v>
      </c>
      <c r="C218" s="414"/>
      <c r="D218" s="413">
        <f>[1]!'lead[1600-2]&amp;fund[50].repbal{1}'</f>
        <v>0</v>
      </c>
      <c r="E218" s="414"/>
      <c r="F218" s="414"/>
      <c r="G218" s="414"/>
      <c r="H218" s="414"/>
      <c r="I218" s="414"/>
      <c r="J218" s="414"/>
      <c r="K218" s="415">
        <f t="shared" si="19"/>
        <v>0</v>
      </c>
      <c r="L218" s="413"/>
    </row>
    <row r="219" spans="1:12" x14ac:dyDescent="0.2">
      <c r="A219" s="1818" t="s">
        <v>1165</v>
      </c>
      <c r="B219" s="267">
        <v>1650</v>
      </c>
      <c r="C219" s="414"/>
      <c r="D219" s="413">
        <f>[1]!'lead[1650-2]&amp;fund[50].repbal{1}'</f>
        <v>0</v>
      </c>
      <c r="E219" s="414"/>
      <c r="F219" s="414"/>
      <c r="G219" s="414"/>
      <c r="H219" s="414"/>
      <c r="I219" s="414"/>
      <c r="J219" s="414"/>
      <c r="K219" s="415">
        <f t="shared" si="19"/>
        <v>0</v>
      </c>
      <c r="L219" s="413"/>
    </row>
    <row r="220" spans="1:12" x14ac:dyDescent="0.2">
      <c r="A220" s="1818" t="s">
        <v>841</v>
      </c>
      <c r="B220" s="267" t="s">
        <v>170</v>
      </c>
      <c r="C220" s="414"/>
      <c r="D220" s="437">
        <f>[1]!'lead[1700-2]&amp;fund[50].repbal{1}'</f>
        <v>0</v>
      </c>
      <c r="E220" s="414"/>
      <c r="F220" s="414"/>
      <c r="G220" s="414"/>
      <c r="H220" s="414"/>
      <c r="I220" s="414"/>
      <c r="J220" s="414"/>
      <c r="K220" s="415">
        <f t="shared" si="19"/>
        <v>0</v>
      </c>
      <c r="L220" s="413"/>
    </row>
    <row r="221" spans="1:12" x14ac:dyDescent="0.2">
      <c r="A221" s="1818" t="s">
        <v>1285</v>
      </c>
      <c r="B221" s="267">
        <v>1800</v>
      </c>
      <c r="C221" s="414"/>
      <c r="D221" s="413">
        <f>[1]!'lead[1800-2]&amp;fund[50].repbal{1}'</f>
        <v>0</v>
      </c>
      <c r="E221" s="414"/>
      <c r="F221" s="414"/>
      <c r="G221" s="414"/>
      <c r="H221" s="414"/>
      <c r="I221" s="414"/>
      <c r="J221" s="414"/>
      <c r="K221" s="415">
        <f t="shared" si="19"/>
        <v>0</v>
      </c>
      <c r="L221" s="413"/>
    </row>
    <row r="222" spans="1:12" x14ac:dyDescent="0.2">
      <c r="A222" s="1818" t="s">
        <v>1286</v>
      </c>
      <c r="B222" s="267">
        <v>1900</v>
      </c>
      <c r="C222" s="414"/>
      <c r="D222" s="413">
        <f>[1]!'lead[1900-2]&amp;fund[50].repbal{1}'</f>
        <v>0</v>
      </c>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f>[1]!'lead[2110-2]&amp;fund[50].repbal{1}'</f>
        <v>0</v>
      </c>
      <c r="E226" s="414"/>
      <c r="F226" s="414"/>
      <c r="G226" s="414"/>
      <c r="H226" s="414"/>
      <c r="I226" s="414"/>
      <c r="J226" s="414"/>
      <c r="K226" s="415">
        <f t="shared" ref="K226:K231" si="20">D226</f>
        <v>0</v>
      </c>
      <c r="L226" s="413"/>
    </row>
    <row r="227" spans="1:12" x14ac:dyDescent="0.2">
      <c r="A227" s="1818" t="s">
        <v>1288</v>
      </c>
      <c r="B227" s="267">
        <v>2120</v>
      </c>
      <c r="C227" s="414"/>
      <c r="D227" s="413">
        <f>[1]!'lead[2120-2]&amp;fund[50].repbal{1}'</f>
        <v>0</v>
      </c>
      <c r="E227" s="414"/>
      <c r="F227" s="414"/>
      <c r="G227" s="414"/>
      <c r="H227" s="414"/>
      <c r="I227" s="414"/>
      <c r="J227" s="414"/>
      <c r="K227" s="415">
        <f t="shared" si="20"/>
        <v>0</v>
      </c>
      <c r="L227" s="413"/>
    </row>
    <row r="228" spans="1:12" x14ac:dyDescent="0.2">
      <c r="A228" s="1818" t="s">
        <v>222</v>
      </c>
      <c r="B228" s="267">
        <v>2130</v>
      </c>
      <c r="C228" s="414"/>
      <c r="D228" s="413">
        <f>[1]!'lead[2130-2]&amp;fund[50].repbal{1}'</f>
        <v>0</v>
      </c>
      <c r="E228" s="414"/>
      <c r="F228" s="414"/>
      <c r="G228" s="414"/>
      <c r="H228" s="414"/>
      <c r="I228" s="414"/>
      <c r="J228" s="414"/>
      <c r="K228" s="415">
        <f t="shared" si="20"/>
        <v>0</v>
      </c>
      <c r="L228" s="413"/>
    </row>
    <row r="229" spans="1:12" x14ac:dyDescent="0.2">
      <c r="A229" s="1818" t="s">
        <v>223</v>
      </c>
      <c r="B229" s="267">
        <v>2140</v>
      </c>
      <c r="C229" s="414"/>
      <c r="D229" s="413">
        <f>[1]!'lead[2140-2]&amp;fund[50].repbal{1}'</f>
        <v>0</v>
      </c>
      <c r="E229" s="414"/>
      <c r="F229" s="414"/>
      <c r="G229" s="414"/>
      <c r="H229" s="414"/>
      <c r="I229" s="414"/>
      <c r="J229" s="414"/>
      <c r="K229" s="415">
        <f t="shared" si="20"/>
        <v>0</v>
      </c>
      <c r="L229" s="413"/>
    </row>
    <row r="230" spans="1:12" x14ac:dyDescent="0.2">
      <c r="A230" s="1818" t="s">
        <v>224</v>
      </c>
      <c r="B230" s="267">
        <v>2150</v>
      </c>
      <c r="C230" s="414"/>
      <c r="D230" s="413">
        <f>[1]!'lead[2150-2]&amp;fund[50].repbal{1}'</f>
        <v>0</v>
      </c>
      <c r="E230" s="414"/>
      <c r="F230" s="414"/>
      <c r="G230" s="414"/>
      <c r="H230" s="414"/>
      <c r="I230" s="414"/>
      <c r="J230" s="414"/>
      <c r="K230" s="415">
        <f t="shared" si="20"/>
        <v>0</v>
      </c>
      <c r="L230" s="413"/>
    </row>
    <row r="231" spans="1:12" x14ac:dyDescent="0.2">
      <c r="A231" s="1818" t="s">
        <v>173</v>
      </c>
      <c r="B231" s="267">
        <v>2190</v>
      </c>
      <c r="C231" s="414"/>
      <c r="D231" s="413">
        <f>[1]!'lead[2190-2]&amp;fund[50].repbal{1}'</f>
        <v>0</v>
      </c>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f>[1]!'lead[2210-2]&amp;fund[50].repbal{1}'</f>
        <v>0</v>
      </c>
      <c r="E234" s="414"/>
      <c r="F234" s="414"/>
      <c r="G234" s="414"/>
      <c r="H234" s="414"/>
      <c r="I234" s="414"/>
      <c r="J234" s="414"/>
      <c r="K234" s="421">
        <f>D234</f>
        <v>0</v>
      </c>
      <c r="L234" s="419"/>
    </row>
    <row r="235" spans="1:12" x14ac:dyDescent="0.2">
      <c r="A235" s="1818" t="s">
        <v>976</v>
      </c>
      <c r="B235" s="267">
        <v>2220</v>
      </c>
      <c r="C235" s="414"/>
      <c r="D235" s="413">
        <f>[1]!'lead[2220-2]&amp;fund[50].repbal{1}'</f>
        <v>0</v>
      </c>
      <c r="E235" s="414"/>
      <c r="F235" s="414"/>
      <c r="G235" s="414"/>
      <c r="H235" s="414"/>
      <c r="I235" s="414"/>
      <c r="J235" s="414"/>
      <c r="K235" s="421">
        <f>D235</f>
        <v>0</v>
      </c>
      <c r="L235" s="413"/>
    </row>
    <row r="236" spans="1:12" x14ac:dyDescent="0.2">
      <c r="A236" s="1818" t="s">
        <v>977</v>
      </c>
      <c r="B236" s="267">
        <v>2230</v>
      </c>
      <c r="C236" s="414"/>
      <c r="D236" s="413">
        <f>[1]!'lead[2230-2]&amp;fund[50].repbal{1}'</f>
        <v>0</v>
      </c>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f>[1]!'lead[2310-2]&amp;fund[50].repbal{1}'</f>
        <v>0</v>
      </c>
      <c r="E239" s="414"/>
      <c r="F239" s="414"/>
      <c r="G239" s="414"/>
      <c r="H239" s="414"/>
      <c r="I239" s="414"/>
      <c r="J239" s="414"/>
      <c r="K239" s="421">
        <f>D239</f>
        <v>0</v>
      </c>
      <c r="L239" s="419"/>
    </row>
    <row r="240" spans="1:12" x14ac:dyDescent="0.2">
      <c r="A240" s="1818" t="s">
        <v>979</v>
      </c>
      <c r="B240" s="267">
        <v>2320</v>
      </c>
      <c r="C240" s="414"/>
      <c r="D240" s="413">
        <f>[1]!'lead[2320-2]&amp;fund[50].repbal{1}'</f>
        <v>0</v>
      </c>
      <c r="E240" s="414"/>
      <c r="F240" s="414"/>
      <c r="G240" s="414"/>
      <c r="H240" s="414"/>
      <c r="I240" s="414"/>
      <c r="J240" s="414"/>
      <c r="K240" s="421">
        <f t="shared" ref="K240:K250" si="21">D240</f>
        <v>0</v>
      </c>
      <c r="L240" s="413"/>
    </row>
    <row r="241" spans="1:12" x14ac:dyDescent="0.2">
      <c r="A241" s="1818" t="s">
        <v>980</v>
      </c>
      <c r="B241" s="267">
        <v>2330</v>
      </c>
      <c r="C241" s="414"/>
      <c r="D241" s="413">
        <f>[1]!'lead[2330-2]&amp;fund[50].repbal{1}'</f>
        <v>0</v>
      </c>
      <c r="E241" s="414"/>
      <c r="F241" s="414"/>
      <c r="G241" s="414"/>
      <c r="H241" s="414"/>
      <c r="I241" s="414"/>
      <c r="J241" s="414"/>
      <c r="K241" s="421">
        <f t="shared" si="21"/>
        <v>0</v>
      </c>
      <c r="L241" s="413"/>
    </row>
    <row r="242" spans="1:12" x14ac:dyDescent="0.2">
      <c r="A242" s="1819" t="s">
        <v>340</v>
      </c>
      <c r="B242" s="292" t="s">
        <v>321</v>
      </c>
      <c r="C242" s="414"/>
      <c r="D242" s="692">
        <f>[1]!'lead[2361-2]&amp;fund[50].repbal{1}'</f>
        <v>0</v>
      </c>
      <c r="E242" s="414"/>
      <c r="F242" s="414"/>
      <c r="G242" s="414"/>
      <c r="H242" s="414"/>
      <c r="I242" s="414"/>
      <c r="J242" s="414"/>
      <c r="K242" s="421">
        <f t="shared" si="21"/>
        <v>0</v>
      </c>
      <c r="L242" s="413"/>
    </row>
    <row r="243" spans="1:12" ht="23.25" customHeight="1" x14ac:dyDescent="0.2">
      <c r="A243" s="1819" t="s">
        <v>341</v>
      </c>
      <c r="B243" s="528" t="s">
        <v>322</v>
      </c>
      <c r="C243" s="414"/>
      <c r="D243" s="692">
        <f>[1]!'lead[2362-2]&amp;fund[50].repbal{1}'</f>
        <v>0</v>
      </c>
      <c r="E243" s="414"/>
      <c r="F243" s="414"/>
      <c r="G243" s="414"/>
      <c r="H243" s="414"/>
      <c r="I243" s="414"/>
      <c r="J243" s="414"/>
      <c r="K243" s="421">
        <f t="shared" si="21"/>
        <v>0</v>
      </c>
      <c r="L243" s="413"/>
    </row>
    <row r="244" spans="1:12" x14ac:dyDescent="0.2">
      <c r="A244" s="1819" t="s">
        <v>342</v>
      </c>
      <c r="B244" s="292" t="s">
        <v>323</v>
      </c>
      <c r="C244" s="414"/>
      <c r="D244" s="692">
        <f>[1]!'lead[2363-2]&amp;fund[50].repbal{1}'</f>
        <v>0</v>
      </c>
      <c r="E244" s="414"/>
      <c r="F244" s="414"/>
      <c r="G244" s="414"/>
      <c r="H244" s="414"/>
      <c r="I244" s="414"/>
      <c r="J244" s="414"/>
      <c r="K244" s="421">
        <f t="shared" si="21"/>
        <v>0</v>
      </c>
      <c r="L244" s="413"/>
    </row>
    <row r="245" spans="1:12" x14ac:dyDescent="0.2">
      <c r="A245" s="1819" t="s">
        <v>274</v>
      </c>
      <c r="B245" s="292" t="s">
        <v>324</v>
      </c>
      <c r="C245" s="414"/>
      <c r="D245" s="692">
        <f>[1]!'lead[2364-2]&amp;fund[50].repbal{1}'</f>
        <v>0</v>
      </c>
      <c r="E245" s="414"/>
      <c r="F245" s="414"/>
      <c r="G245" s="414"/>
      <c r="H245" s="414"/>
      <c r="I245" s="414"/>
      <c r="J245" s="414"/>
      <c r="K245" s="421">
        <f t="shared" si="21"/>
        <v>0</v>
      </c>
      <c r="L245" s="413"/>
    </row>
    <row r="246" spans="1:12" x14ac:dyDescent="0.2">
      <c r="A246" s="1819" t="s">
        <v>817</v>
      </c>
      <c r="B246" s="292" t="s">
        <v>325</v>
      </c>
      <c r="C246" s="414"/>
      <c r="D246" s="692">
        <f>[1]!'lead[2365-2]&amp;fund[50].repbal{1}'</f>
        <v>0</v>
      </c>
      <c r="E246" s="414"/>
      <c r="F246" s="414"/>
      <c r="G246" s="414"/>
      <c r="H246" s="414"/>
      <c r="I246" s="414"/>
      <c r="J246" s="414"/>
      <c r="K246" s="421">
        <f t="shared" si="21"/>
        <v>0</v>
      </c>
      <c r="L246" s="413"/>
    </row>
    <row r="247" spans="1:12" x14ac:dyDescent="0.2">
      <c r="A247" s="1819" t="s">
        <v>275</v>
      </c>
      <c r="B247" s="292" t="s">
        <v>326</v>
      </c>
      <c r="C247" s="414"/>
      <c r="D247" s="692">
        <f>[1]!'lead[2366-2]&amp;fund[50].repbal{1}'</f>
        <v>0</v>
      </c>
      <c r="E247" s="414"/>
      <c r="F247" s="414"/>
      <c r="G247" s="414"/>
      <c r="H247" s="414"/>
      <c r="I247" s="414"/>
      <c r="J247" s="414"/>
      <c r="K247" s="421">
        <f t="shared" si="21"/>
        <v>0</v>
      </c>
      <c r="L247" s="413"/>
    </row>
    <row r="248" spans="1:12" ht="22.5" x14ac:dyDescent="0.2">
      <c r="A248" s="1819" t="s">
        <v>1215</v>
      </c>
      <c r="B248" s="528" t="s">
        <v>327</v>
      </c>
      <c r="C248" s="414"/>
      <c r="D248" s="692">
        <f>[1]!'lead[2367-2]&amp;fund[50].repbal{1}'</f>
        <v>0</v>
      </c>
      <c r="E248" s="414"/>
      <c r="F248" s="414"/>
      <c r="G248" s="414"/>
      <c r="H248" s="414"/>
      <c r="I248" s="414"/>
      <c r="J248" s="414"/>
      <c r="K248" s="421">
        <f t="shared" si="21"/>
        <v>0</v>
      </c>
      <c r="L248" s="413"/>
    </row>
    <row r="249" spans="1:12" x14ac:dyDescent="0.2">
      <c r="A249" s="1819" t="s">
        <v>1216</v>
      </c>
      <c r="B249" s="292" t="s">
        <v>328</v>
      </c>
      <c r="C249" s="414"/>
      <c r="D249" s="692">
        <f>[1]!'lead[2368-2]&amp;fund[50].repbal{1}'</f>
        <v>0</v>
      </c>
      <c r="E249" s="414"/>
      <c r="F249" s="414"/>
      <c r="G249" s="414"/>
      <c r="H249" s="414"/>
      <c r="I249" s="414"/>
      <c r="J249" s="414"/>
      <c r="K249" s="421">
        <f t="shared" si="21"/>
        <v>0</v>
      </c>
      <c r="L249" s="413"/>
    </row>
    <row r="250" spans="1:12" x14ac:dyDescent="0.2">
      <c r="A250" s="1819" t="s">
        <v>1147</v>
      </c>
      <c r="B250" s="267" t="s">
        <v>329</v>
      </c>
      <c r="C250" s="414"/>
      <c r="D250" s="692">
        <f>[1]!'lead[2369-2]&amp;fund[50].repbal{1}'</f>
        <v>0</v>
      </c>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f>[1]!'lead[2410-2]&amp;fund[50].repbal{1}'</f>
        <v>0</v>
      </c>
      <c r="E253" s="414"/>
      <c r="F253" s="414"/>
      <c r="G253" s="414"/>
      <c r="H253" s="414"/>
      <c r="I253" s="414"/>
      <c r="J253" s="414"/>
      <c r="K253" s="421">
        <f>D253</f>
        <v>0</v>
      </c>
      <c r="L253" s="419"/>
    </row>
    <row r="254" spans="1:12" ht="23.25" customHeight="1" x14ac:dyDescent="0.2">
      <c r="A254" s="1824" t="s">
        <v>1217</v>
      </c>
      <c r="B254" s="527">
        <v>2490</v>
      </c>
      <c r="C254" s="414"/>
      <c r="D254" s="413">
        <f>[1]!'lead[2490-2]&amp;fund[50].repbal{1}'</f>
        <v>0</v>
      </c>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f>[1]!'lead[2510-2]&amp;fund[50].repbal{1}'</f>
        <v>0</v>
      </c>
      <c r="E257" s="414"/>
      <c r="F257" s="414"/>
      <c r="G257" s="414"/>
      <c r="H257" s="414"/>
      <c r="I257" s="414"/>
      <c r="J257" s="414"/>
      <c r="K257" s="421">
        <f>D257</f>
        <v>0</v>
      </c>
      <c r="L257" s="419"/>
    </row>
    <row r="258" spans="1:12" x14ac:dyDescent="0.2">
      <c r="A258" s="1818" t="s">
        <v>543</v>
      </c>
      <c r="B258" s="526">
        <v>2520</v>
      </c>
      <c r="C258" s="414"/>
      <c r="D258" s="413">
        <f>[1]!'lead[2520-2]&amp;fund[50].repbal{1}'</f>
        <v>0</v>
      </c>
      <c r="E258" s="414"/>
      <c r="F258" s="414"/>
      <c r="G258" s="414"/>
      <c r="H258" s="414"/>
      <c r="I258" s="414"/>
      <c r="J258" s="414"/>
      <c r="K258" s="421">
        <f t="shared" ref="K258:K263" si="22">D258</f>
        <v>0</v>
      </c>
      <c r="L258" s="413"/>
    </row>
    <row r="259" spans="1:12" x14ac:dyDescent="0.2">
      <c r="A259" s="1818" t="s">
        <v>5</v>
      </c>
      <c r="B259" s="267">
        <v>2530</v>
      </c>
      <c r="C259" s="414"/>
      <c r="D259" s="413">
        <f>[1]!'lead[2530-2]&amp;fund[50].repbal{1}'</f>
        <v>0</v>
      </c>
      <c r="E259" s="414"/>
      <c r="F259" s="414"/>
      <c r="G259" s="414"/>
      <c r="H259" s="414"/>
      <c r="I259" s="414"/>
      <c r="J259" s="414"/>
      <c r="K259" s="421">
        <f t="shared" si="22"/>
        <v>0</v>
      </c>
      <c r="L259" s="413"/>
    </row>
    <row r="260" spans="1:12" x14ac:dyDescent="0.2">
      <c r="A260" s="1818" t="s">
        <v>221</v>
      </c>
      <c r="B260" s="267">
        <v>2540</v>
      </c>
      <c r="C260" s="414"/>
      <c r="D260" s="413">
        <f>[1]!'lead[2540-2]&amp;fund[50].repbal{1}'</f>
        <v>0</v>
      </c>
      <c r="E260" s="414"/>
      <c r="F260" s="414"/>
      <c r="G260" s="414"/>
      <c r="H260" s="414"/>
      <c r="I260" s="414"/>
      <c r="J260" s="414"/>
      <c r="K260" s="421">
        <f t="shared" si="22"/>
        <v>0</v>
      </c>
      <c r="L260" s="413"/>
    </row>
    <row r="261" spans="1:12" x14ac:dyDescent="0.2">
      <c r="A261" s="1818" t="s">
        <v>1129</v>
      </c>
      <c r="B261" s="267">
        <v>2550</v>
      </c>
      <c r="C261" s="414"/>
      <c r="D261" s="413">
        <f>[1]!'lead[2550-2]&amp;fund[50].repbal{1}'</f>
        <v>0</v>
      </c>
      <c r="E261" s="414"/>
      <c r="F261" s="414"/>
      <c r="G261" s="414"/>
      <c r="H261" s="414"/>
      <c r="I261" s="414"/>
      <c r="J261" s="414"/>
      <c r="K261" s="421">
        <f t="shared" si="22"/>
        <v>0</v>
      </c>
      <c r="L261" s="413"/>
    </row>
    <row r="262" spans="1:12" x14ac:dyDescent="0.2">
      <c r="A262" s="1818" t="s">
        <v>107</v>
      </c>
      <c r="B262" s="267">
        <v>2560</v>
      </c>
      <c r="C262" s="414"/>
      <c r="D262" s="413">
        <f>[1]!'lead[2560-2]&amp;fund[50].repbal{1}'</f>
        <v>0</v>
      </c>
      <c r="E262" s="414"/>
      <c r="F262" s="414"/>
      <c r="G262" s="414"/>
      <c r="H262" s="414"/>
      <c r="I262" s="414"/>
      <c r="J262" s="414"/>
      <c r="K262" s="421">
        <f t="shared" si="22"/>
        <v>0</v>
      </c>
      <c r="L262" s="413"/>
    </row>
    <row r="263" spans="1:12" x14ac:dyDescent="0.2">
      <c r="A263" s="1818" t="s">
        <v>108</v>
      </c>
      <c r="B263" s="267">
        <v>2570</v>
      </c>
      <c r="C263" s="414"/>
      <c r="D263" s="413">
        <f>[1]!'lead[2570-2]&amp;fund[50].repbal{1}'</f>
        <v>0</v>
      </c>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f>[1]!'lead[2610-2]&amp;fund[50].repbal{1}'</f>
        <v>0</v>
      </c>
      <c r="E266" s="414"/>
      <c r="F266" s="414"/>
      <c r="G266" s="414"/>
      <c r="H266" s="414"/>
      <c r="I266" s="414"/>
      <c r="J266" s="414"/>
      <c r="K266" s="421">
        <f>D266</f>
        <v>0</v>
      </c>
      <c r="L266" s="419"/>
    </row>
    <row r="267" spans="1:12" ht="20.25" customHeight="1" x14ac:dyDescent="0.2">
      <c r="A267" s="1818" t="s">
        <v>711</v>
      </c>
      <c r="B267" s="114">
        <v>2620</v>
      </c>
      <c r="C267" s="414"/>
      <c r="D267" s="413">
        <f>[1]!'lead[2620-2]&amp;fund[50].repbal{1}'</f>
        <v>0</v>
      </c>
      <c r="E267" s="414"/>
      <c r="F267" s="414"/>
      <c r="G267" s="414"/>
      <c r="H267" s="414"/>
      <c r="I267" s="414"/>
      <c r="J267" s="414"/>
      <c r="K267" s="421">
        <f>D267</f>
        <v>0</v>
      </c>
      <c r="L267" s="413"/>
    </row>
    <row r="268" spans="1:12" ht="12" customHeight="1" x14ac:dyDescent="0.2">
      <c r="A268" s="1818" t="s">
        <v>1251</v>
      </c>
      <c r="B268" s="267">
        <v>2630</v>
      </c>
      <c r="C268" s="414"/>
      <c r="D268" s="413">
        <f>[1]!'lead[2630-2]&amp;fund[50].repbal{1}'</f>
        <v>0</v>
      </c>
      <c r="E268" s="414"/>
      <c r="F268" s="414"/>
      <c r="G268" s="414"/>
      <c r="H268" s="414"/>
      <c r="I268" s="414"/>
      <c r="J268" s="414"/>
      <c r="K268" s="421">
        <f>D268</f>
        <v>0</v>
      </c>
      <c r="L268" s="413"/>
    </row>
    <row r="269" spans="1:12" x14ac:dyDescent="0.2">
      <c r="A269" s="1818" t="s">
        <v>472</v>
      </c>
      <c r="B269" s="267">
        <v>2640</v>
      </c>
      <c r="C269" s="414"/>
      <c r="D269" s="413">
        <f>[1]!'lead[2640-2]&amp;fund[50].repbal{1}'</f>
        <v>0</v>
      </c>
      <c r="E269" s="414"/>
      <c r="F269" s="414"/>
      <c r="G269" s="414"/>
      <c r="H269" s="414"/>
      <c r="I269" s="414"/>
      <c r="J269" s="414"/>
      <c r="K269" s="421">
        <f>D269</f>
        <v>0</v>
      </c>
      <c r="L269" s="413"/>
    </row>
    <row r="270" spans="1:12" x14ac:dyDescent="0.2">
      <c r="A270" s="1818" t="s">
        <v>473</v>
      </c>
      <c r="B270" s="267">
        <v>2660</v>
      </c>
      <c r="C270" s="414"/>
      <c r="D270" s="413">
        <f>[1]!'lead[2660-2]&amp;fund[50].repbal{1}'</f>
        <v>0</v>
      </c>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f>[1]!'lead[2900-2]&amp;fund[50].repbal{1}'</f>
        <v>0</v>
      </c>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f>[1]!'lead[3000-2]&amp;fund[50].repbal{1}'</f>
        <v>0</v>
      </c>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f>[1]!'lead[4120-2]&amp;fund[50].repbal{1}'</f>
        <v>0</v>
      </c>
      <c r="E276" s="414"/>
      <c r="F276" s="414"/>
      <c r="G276" s="414"/>
      <c r="H276" s="414"/>
      <c r="I276" s="414"/>
      <c r="J276" s="414"/>
      <c r="K276" s="415">
        <f>D276</f>
        <v>0</v>
      </c>
      <c r="L276" s="413"/>
    </row>
    <row r="277" spans="1:12" x14ac:dyDescent="0.2">
      <c r="A277" s="1818" t="s">
        <v>812</v>
      </c>
      <c r="B277" s="267">
        <v>4140</v>
      </c>
      <c r="C277" s="414"/>
      <c r="D277" s="413">
        <f>[1]!'lead[4140-2]&amp;fund[50].repbal{1}'</f>
        <v>0</v>
      </c>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f>[1]!'lead[5110-6]&amp;fund[50].repbal{1}'</f>
        <v>0</v>
      </c>
      <c r="I281" s="414"/>
      <c r="J281" s="414"/>
      <c r="K281" s="415">
        <f>H281</f>
        <v>0</v>
      </c>
      <c r="L281" s="413"/>
    </row>
    <row r="282" spans="1:12" x14ac:dyDescent="0.2">
      <c r="A282" s="1818" t="s">
        <v>92</v>
      </c>
      <c r="B282" s="267">
        <v>5120</v>
      </c>
      <c r="C282" s="414"/>
      <c r="D282" s="414"/>
      <c r="E282" s="414"/>
      <c r="F282" s="414"/>
      <c r="G282" s="414"/>
      <c r="H282" s="413">
        <f>[1]!'lead[5120-6]&amp;fund[50].repbal{1}'</f>
        <v>0</v>
      </c>
      <c r="I282" s="414"/>
      <c r="J282" s="414"/>
      <c r="K282" s="415">
        <f>H282</f>
        <v>0</v>
      </c>
      <c r="L282" s="413"/>
    </row>
    <row r="283" spans="1:12" ht="12.75" customHeight="1" x14ac:dyDescent="0.2">
      <c r="A283" s="1818" t="s">
        <v>1391</v>
      </c>
      <c r="B283" s="114" t="s">
        <v>721</v>
      </c>
      <c r="C283" s="414"/>
      <c r="D283" s="414"/>
      <c r="E283" s="414"/>
      <c r="F283" s="414"/>
      <c r="G283" s="414"/>
      <c r="H283" s="413">
        <f>[1]!'lead[5130-6]&amp;fund[50].repbal{1}'</f>
        <v>0</v>
      </c>
      <c r="I283" s="414"/>
      <c r="J283" s="414"/>
      <c r="K283" s="415">
        <f>H283</f>
        <v>0</v>
      </c>
      <c r="L283" s="413"/>
    </row>
    <row r="284" spans="1:12" x14ac:dyDescent="0.2">
      <c r="A284" s="1818" t="s">
        <v>93</v>
      </c>
      <c r="B284" s="267" t="s">
        <v>692</v>
      </c>
      <c r="C284" s="414"/>
      <c r="D284" s="414"/>
      <c r="E284" s="414"/>
      <c r="F284" s="414"/>
      <c r="G284" s="414"/>
      <c r="H284" s="413">
        <f>[1]!'lead[5140-6]&amp;fund[50].repbal{1}'</f>
        <v>0</v>
      </c>
      <c r="I284" s="414"/>
      <c r="J284" s="414"/>
      <c r="K284" s="415">
        <f>H284</f>
        <v>0</v>
      </c>
      <c r="L284" s="413"/>
    </row>
    <row r="285" spans="1:12" x14ac:dyDescent="0.2">
      <c r="A285" s="1818" t="s">
        <v>881</v>
      </c>
      <c r="B285" s="267" t="s">
        <v>722</v>
      </c>
      <c r="C285" s="414"/>
      <c r="D285" s="414"/>
      <c r="E285" s="414"/>
      <c r="F285" s="414"/>
      <c r="G285" s="414"/>
      <c r="H285" s="413">
        <f>[1]!'lead[5150-6]&amp;fund[50].repbal{1}'</f>
        <v>0</v>
      </c>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27" t="s">
        <v>595</v>
      </c>
      <c r="B288" s="222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f>[1]!'lead[2530-1]&amp;fund[60].repbal{1}'</f>
        <v>0</v>
      </c>
      <c r="D294" s="413">
        <f>[1]!'lead[2530-2]&amp;fund[60].repbal{1}'</f>
        <v>0</v>
      </c>
      <c r="E294" s="413">
        <f>[1]!'lead[2530-3]&amp;fund[60].repbal{1}'</f>
        <v>0</v>
      </c>
      <c r="F294" s="413">
        <f>[1]!'lead[2530-4]&amp;fund[60].repbal{1}'</f>
        <v>0</v>
      </c>
      <c r="G294" s="413">
        <f>[1]!'lead[2530-5]&amp;fund[60].repbal{1}'</f>
        <v>0</v>
      </c>
      <c r="H294" s="413">
        <f>[1]!'lead[2530-6]&amp;fund[60].repbal{1}'</f>
        <v>0</v>
      </c>
      <c r="I294" s="437">
        <f>[1]!'lead[2530-7]&amp;fund[60].repbal{1}'</f>
        <v>0</v>
      </c>
      <c r="J294" s="437">
        <f>[1]!'lead[2530-8]&amp;fund[60].repbal{1}'</f>
        <v>0</v>
      </c>
      <c r="K294" s="415">
        <f>SUM(C294:J294)</f>
        <v>0</v>
      </c>
      <c r="L294" s="437"/>
    </row>
    <row r="295" spans="1:14" ht="13.5" customHeight="1" x14ac:dyDescent="0.2">
      <c r="A295" s="1849" t="s">
        <v>1156</v>
      </c>
      <c r="B295" s="267" t="s">
        <v>673</v>
      </c>
      <c r="C295" s="413">
        <f>[1]!'lead[2900-1]&amp;fund[60].repbal{1}'</f>
        <v>0</v>
      </c>
      <c r="D295" s="413">
        <f>[1]!'lead[2900-2]&amp;fund[60].repbal{1}'</f>
        <v>0</v>
      </c>
      <c r="E295" s="413">
        <f>[1]!'lead[2900-3]&amp;fund[60].repbal{1}'</f>
        <v>0</v>
      </c>
      <c r="F295" s="413">
        <f>[1]!'lead[2900-4]&amp;fund[60].repbal{1}'</f>
        <v>0</v>
      </c>
      <c r="G295" s="413">
        <f>[1]!'lead[2900-5]&amp;fund[60].repbal{1}'</f>
        <v>0</v>
      </c>
      <c r="H295" s="413">
        <f>[1]!'lead[2900-6]&amp;fund[60].repbal{1}'</f>
        <v>0</v>
      </c>
      <c r="I295" s="437">
        <f>[1]!'lead[2900-7]&amp;fund[60].repbal{1}'</f>
        <v>0</v>
      </c>
      <c r="J295" s="437">
        <f>[1]!'lead[2900-8]&amp;fund[60].repbal{1}'</f>
        <v>0</v>
      </c>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f>[1]!'lead[4100-3]&amp;fund[60].repbal{1}'</f>
        <v>0</v>
      </c>
      <c r="F299" s="414"/>
      <c r="G299" s="414"/>
      <c r="H299" s="437">
        <f>[1]!'lead[4100-6]&amp;fund[60].repbal{1}'</f>
        <v>0</v>
      </c>
      <c r="I299" s="414"/>
      <c r="J299" s="414"/>
      <c r="K299" s="1062">
        <f>SUM(E299,H299)</f>
        <v>0</v>
      </c>
      <c r="L299" s="437"/>
    </row>
    <row r="300" spans="1:14" x14ac:dyDescent="0.2">
      <c r="A300" s="1818" t="s">
        <v>349</v>
      </c>
      <c r="B300" s="267">
        <v>4120</v>
      </c>
      <c r="C300" s="414"/>
      <c r="D300" s="414"/>
      <c r="E300" s="437">
        <f>[1]!'lead[4120-3]&amp;fund[60].repbal{1}'</f>
        <v>0</v>
      </c>
      <c r="F300" s="414"/>
      <c r="G300" s="414"/>
      <c r="H300" s="437">
        <f>[1]!'lead[4120-6]&amp;fund[60].repbal{1}'</f>
        <v>0</v>
      </c>
      <c r="I300" s="508"/>
      <c r="J300" s="414"/>
      <c r="K300" s="1062">
        <f>SUM(E300,H300)</f>
        <v>0</v>
      </c>
      <c r="L300" s="413"/>
    </row>
    <row r="301" spans="1:14" x14ac:dyDescent="0.2">
      <c r="A301" s="1818" t="s">
        <v>812</v>
      </c>
      <c r="B301" s="267">
        <v>4140</v>
      </c>
      <c r="C301" s="414"/>
      <c r="D301" s="414"/>
      <c r="E301" s="437">
        <f>[1]!'lead[4140-3]&amp;fund[60].repbal{1}'</f>
        <v>0</v>
      </c>
      <c r="F301" s="414"/>
      <c r="G301" s="414"/>
      <c r="H301" s="437">
        <f>[1]!'lead[4140-6]&amp;fund[60].repbal{1}'</f>
        <v>0</v>
      </c>
      <c r="I301" s="508"/>
      <c r="J301" s="414"/>
      <c r="K301" s="1062">
        <f>SUM(E301,H301)</f>
        <v>0</v>
      </c>
      <c r="L301" s="413"/>
    </row>
    <row r="302" spans="1:14" ht="12.75" customHeight="1" x14ac:dyDescent="0.2">
      <c r="A302" s="1824" t="s">
        <v>813</v>
      </c>
      <c r="B302" s="114">
        <v>4190</v>
      </c>
      <c r="C302" s="414"/>
      <c r="D302" s="414"/>
      <c r="E302" s="437">
        <f>[1]!'lead[4190-3]&amp;fund[60].repbal{1}'</f>
        <v>0</v>
      </c>
      <c r="F302" s="414"/>
      <c r="G302" s="414"/>
      <c r="H302" s="437">
        <f>[1]!'lead[4190-6]&amp;fund[60].repbal{1}'</f>
        <v>0</v>
      </c>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f>[1]!'lead[2361-1]&amp;fund[80].repbal{1}'</f>
        <v>0</v>
      </c>
      <c r="D312" s="437">
        <f>[1]!'lead[2361-2]&amp;fund[80].repbal{1}'</f>
        <v>0</v>
      </c>
      <c r="E312" s="437">
        <f>[1]!'lead[2361-3]&amp;fund[80].repbal{1}'</f>
        <v>0</v>
      </c>
      <c r="F312" s="437">
        <f>[1]!'lead[2361-4]&amp;fund[80].repbal{1}'</f>
        <v>0</v>
      </c>
      <c r="G312" s="437">
        <f>[1]!'lead[2361-5]&amp;fund[80].repbal{1}'</f>
        <v>0</v>
      </c>
      <c r="H312" s="437">
        <f>[1]!'lead[2361-6]&amp;fund[80].repbal{1}'</f>
        <v>0</v>
      </c>
      <c r="I312" s="437">
        <f>[1]!'lead[2361-7]&amp;fund[80].repbal{1}'</f>
        <v>0</v>
      </c>
      <c r="J312" s="437">
        <f>[1]!'lead[2361-8]&amp;fund[80].repbal{1}'</f>
        <v>0</v>
      </c>
      <c r="K312" s="1062">
        <f>SUM(C312:J312)</f>
        <v>0</v>
      </c>
      <c r="L312" s="437"/>
      <c r="M312" s="910"/>
      <c r="N312" s="910"/>
    </row>
    <row r="313" spans="1:14" s="19" customFormat="1" ht="22.5" x14ac:dyDescent="0.2">
      <c r="A313" s="892" t="s">
        <v>341</v>
      </c>
      <c r="B313" s="532" t="s">
        <v>322</v>
      </c>
      <c r="C313" s="437">
        <f>[1]!'lead[2362-1]&amp;fund[80].repbal{1}'</f>
        <v>0</v>
      </c>
      <c r="D313" s="437">
        <f>[1]!'lead[2362-2]&amp;fund[80].repbal{1}'</f>
        <v>0</v>
      </c>
      <c r="E313" s="437">
        <f>[1]!'lead[2362-3]&amp;fund[80].repbal{1}'</f>
        <v>0</v>
      </c>
      <c r="F313" s="437">
        <f>[1]!'lead[2362-4]&amp;fund[80].repbal{1}'</f>
        <v>0</v>
      </c>
      <c r="G313" s="437">
        <f>[1]!'lead[2362-5]&amp;fund[80].repbal{1}'</f>
        <v>0</v>
      </c>
      <c r="H313" s="437">
        <f>[1]!'lead[2362-6]&amp;fund[80].repbal{1}'</f>
        <v>0</v>
      </c>
      <c r="I313" s="437">
        <f>[1]!'lead[2362-7]&amp;fund[80].repbal{1}'</f>
        <v>0</v>
      </c>
      <c r="J313" s="437">
        <f>[1]!'lead[2362-8]&amp;fund[80].repbal{1}'</f>
        <v>0</v>
      </c>
      <c r="K313" s="1062">
        <f t="shared" ref="K313:K320" si="24">SUM(C313:J313)</f>
        <v>0</v>
      </c>
      <c r="L313" s="437"/>
      <c r="M313" s="910"/>
      <c r="N313" s="910"/>
    </row>
    <row r="314" spans="1:14" s="19" customFormat="1" x14ac:dyDescent="0.2">
      <c r="A314" s="892" t="s">
        <v>342</v>
      </c>
      <c r="B314" s="530" t="s">
        <v>323</v>
      </c>
      <c r="C314" s="437">
        <f>[1]!'lead[2363-1]&amp;fund[80].repbal{1}'</f>
        <v>0</v>
      </c>
      <c r="D314" s="437">
        <f>[1]!'lead[2363-2]&amp;fund[80].repbal{1}'</f>
        <v>0</v>
      </c>
      <c r="E314" s="437">
        <f>[1]!'lead[2363-3]&amp;fund[80].repbal{1}'</f>
        <v>0</v>
      </c>
      <c r="F314" s="437">
        <f>[1]!'lead[2363-4]&amp;fund[80].repbal{1}'</f>
        <v>0</v>
      </c>
      <c r="G314" s="437">
        <f>[1]!'lead[2363-5]&amp;fund[80].repbal{1}'</f>
        <v>0</v>
      </c>
      <c r="H314" s="437">
        <f>[1]!'lead[2363-6]&amp;fund[80].repbal{1}'</f>
        <v>0</v>
      </c>
      <c r="I314" s="437">
        <f>[1]!'lead[2363-7]&amp;fund[80].repbal{1}'</f>
        <v>0</v>
      </c>
      <c r="J314" s="437">
        <f>[1]!'lead[2363-8]&amp;fund[80].repbal{1}'</f>
        <v>0</v>
      </c>
      <c r="K314" s="1062">
        <f t="shared" si="24"/>
        <v>0</v>
      </c>
      <c r="L314" s="437"/>
      <c r="M314" s="910"/>
      <c r="N314" s="910"/>
    </row>
    <row r="315" spans="1:14" s="19" customFormat="1" x14ac:dyDescent="0.2">
      <c r="A315" s="892" t="s">
        <v>274</v>
      </c>
      <c r="B315" s="530" t="s">
        <v>324</v>
      </c>
      <c r="C315" s="437">
        <f>[1]!'lead[2364-1]&amp;fund[80].repbal{1}'</f>
        <v>0</v>
      </c>
      <c r="D315" s="437">
        <f>[1]!'lead[2364-2]&amp;fund[80].repbal{1}'</f>
        <v>0</v>
      </c>
      <c r="E315" s="437">
        <f>[1]!'lead[2364-3]&amp;fund[80].repbal{1}'</f>
        <v>0</v>
      </c>
      <c r="F315" s="437">
        <f>[1]!'lead[2364-4]&amp;fund[80].repbal{1}'</f>
        <v>0</v>
      </c>
      <c r="G315" s="437">
        <f>[1]!'lead[2364-5]&amp;fund[80].repbal{1}'</f>
        <v>0</v>
      </c>
      <c r="H315" s="437">
        <f>[1]!'lead[2364-6]&amp;fund[80].repbal{1}'</f>
        <v>0</v>
      </c>
      <c r="I315" s="437">
        <f>[1]!'lead[2364-7]&amp;fund[80].repbal{1}'</f>
        <v>0</v>
      </c>
      <c r="J315" s="437">
        <f>[1]!'lead[2364-8]&amp;fund[80].repbal{1}'</f>
        <v>0</v>
      </c>
      <c r="K315" s="1062">
        <f t="shared" si="24"/>
        <v>0</v>
      </c>
      <c r="L315" s="437"/>
      <c r="M315" s="910"/>
      <c r="N315" s="910"/>
    </row>
    <row r="316" spans="1:14" s="19" customFormat="1" x14ac:dyDescent="0.2">
      <c r="A316" s="892" t="s">
        <v>817</v>
      </c>
      <c r="B316" s="530" t="s">
        <v>325</v>
      </c>
      <c r="C316" s="437">
        <f>[1]!'lead[2365-1]&amp;fund[80].repbal{1}'</f>
        <v>0</v>
      </c>
      <c r="D316" s="437">
        <f>[1]!'lead[2365-2]&amp;fund[80].repbal{1}'</f>
        <v>0</v>
      </c>
      <c r="E316" s="437">
        <f>[1]!'lead[2365-3]&amp;fund[80].repbal{1}'</f>
        <v>0</v>
      </c>
      <c r="F316" s="437">
        <f>[1]!'lead[2365-4]&amp;fund[80].repbal{1}'</f>
        <v>0</v>
      </c>
      <c r="G316" s="437">
        <f>[1]!'lead[2365-5]&amp;fund[80].repbal{1}'</f>
        <v>0</v>
      </c>
      <c r="H316" s="437">
        <f>[1]!'lead[2365-6]&amp;fund[80].repbal{1}'</f>
        <v>0</v>
      </c>
      <c r="I316" s="437">
        <f>[1]!'lead[2365-7]&amp;fund[80].repbal{1}'</f>
        <v>0</v>
      </c>
      <c r="J316" s="437">
        <f>[1]!'lead[2365-8]&amp;fund[80].repbal{1}'</f>
        <v>0</v>
      </c>
      <c r="K316" s="1062">
        <f t="shared" si="24"/>
        <v>0</v>
      </c>
      <c r="L316" s="437"/>
      <c r="M316" s="910"/>
      <c r="N316" s="910"/>
    </row>
    <row r="317" spans="1:14" s="19" customFormat="1" x14ac:dyDescent="0.2">
      <c r="A317" s="892" t="s">
        <v>275</v>
      </c>
      <c r="B317" s="530" t="s">
        <v>326</v>
      </c>
      <c r="C317" s="437">
        <f>[1]!'lead[2366-1]&amp;fund[80].repbal{1}'</f>
        <v>0</v>
      </c>
      <c r="D317" s="437">
        <f>[1]!'lead[2366-2]&amp;fund[80].repbal{1}'</f>
        <v>0</v>
      </c>
      <c r="E317" s="437">
        <f>[1]!'lead[2366-3]&amp;fund[80].repbal{1}'</f>
        <v>0</v>
      </c>
      <c r="F317" s="437">
        <f>[1]!'lead[2366-4]&amp;fund[80].repbal{1}'</f>
        <v>0</v>
      </c>
      <c r="G317" s="437">
        <f>[1]!'lead[2366-5]&amp;fund[80].repbal{1}'</f>
        <v>0</v>
      </c>
      <c r="H317" s="437">
        <f>[1]!'lead[2366-6]&amp;fund[80].repbal{1}'</f>
        <v>0</v>
      </c>
      <c r="I317" s="437">
        <f>[1]!'lead[2366-7]&amp;fund[80].repbal{1}'</f>
        <v>0</v>
      </c>
      <c r="J317" s="437">
        <f>[1]!'lead[2366-8]&amp;fund[80].repbal{1}'</f>
        <v>0</v>
      </c>
      <c r="K317" s="1062">
        <f t="shared" si="24"/>
        <v>0</v>
      </c>
      <c r="L317" s="437"/>
      <c r="M317" s="910"/>
      <c r="N317" s="910"/>
    </row>
    <row r="318" spans="1:14" s="19" customFormat="1" ht="22.5" x14ac:dyDescent="0.2">
      <c r="A318" s="892" t="s">
        <v>1215</v>
      </c>
      <c r="B318" s="532" t="s">
        <v>327</v>
      </c>
      <c r="C318" s="437">
        <f>[1]!'lead[2367-1]&amp;fund[80].repbal{1}'</f>
        <v>0</v>
      </c>
      <c r="D318" s="437">
        <f>[1]!'lead[2367-2]&amp;fund[80].repbal{1}'</f>
        <v>0</v>
      </c>
      <c r="E318" s="437">
        <f>[1]!'lead[2367-3]&amp;fund[80].repbal{1}'</f>
        <v>0</v>
      </c>
      <c r="F318" s="437">
        <f>[1]!'lead[2367-4]&amp;fund[80].repbal{1}'</f>
        <v>0</v>
      </c>
      <c r="G318" s="437">
        <f>[1]!'lead[2367-5]&amp;fund[80].repbal{1}'</f>
        <v>0</v>
      </c>
      <c r="H318" s="437">
        <f>[1]!'lead[2367-6]&amp;fund[80].repbal{1}'</f>
        <v>0</v>
      </c>
      <c r="I318" s="437">
        <f>[1]!'lead[2367-7]&amp;fund[80].repbal{1}'</f>
        <v>0</v>
      </c>
      <c r="J318" s="437">
        <f>[1]!'lead[2367-8]&amp;fund[80].repbal{1}'</f>
        <v>0</v>
      </c>
      <c r="K318" s="1062">
        <f t="shared" si="24"/>
        <v>0</v>
      </c>
      <c r="L318" s="437"/>
      <c r="M318" s="910"/>
      <c r="N318" s="910"/>
    </row>
    <row r="319" spans="1:14" s="19" customFormat="1" x14ac:dyDescent="0.2">
      <c r="A319" s="892" t="s">
        <v>1216</v>
      </c>
      <c r="B319" s="530" t="s">
        <v>328</v>
      </c>
      <c r="C319" s="437">
        <f>[1]!'lead[2368-1]&amp;fund[80].repbal{1}'</f>
        <v>0</v>
      </c>
      <c r="D319" s="437">
        <f>[1]!'lead[2368-2]&amp;fund[80].repbal{1}'</f>
        <v>0</v>
      </c>
      <c r="E319" s="437">
        <f>[1]!'lead[2368-3]&amp;fund[80].repbal{1}'</f>
        <v>0</v>
      </c>
      <c r="F319" s="437">
        <f>[1]!'lead[2368-4]&amp;fund[80].repbal{1}'</f>
        <v>0</v>
      </c>
      <c r="G319" s="437">
        <f>[1]!'lead[2368-5]&amp;fund[80].repbal{1}'</f>
        <v>0</v>
      </c>
      <c r="H319" s="437">
        <f>[1]!'lead[2368-6]&amp;fund[80].repbal{1}'</f>
        <v>0</v>
      </c>
      <c r="I319" s="437">
        <f>[1]!'lead[2368-7]&amp;fund[80].repbal{1}'</f>
        <v>0</v>
      </c>
      <c r="J319" s="437">
        <f>[1]!'lead[2368-8]&amp;fund[80].repbal{1}'</f>
        <v>0</v>
      </c>
      <c r="K319" s="1062">
        <f t="shared" si="24"/>
        <v>0</v>
      </c>
      <c r="L319" s="437"/>
      <c r="M319" s="910"/>
      <c r="N319" s="910"/>
    </row>
    <row r="320" spans="1:14" s="19" customFormat="1" x14ac:dyDescent="0.2">
      <c r="A320" s="892" t="s">
        <v>1147</v>
      </c>
      <c r="B320" s="530" t="s">
        <v>329</v>
      </c>
      <c r="C320" s="437">
        <f>[1]!'lead[2369-1]&amp;fund[80].repbal{1}'</f>
        <v>0</v>
      </c>
      <c r="D320" s="437">
        <f>[1]!'lead[2369-2]&amp;fund[80].repbal{1}'</f>
        <v>0</v>
      </c>
      <c r="E320" s="437">
        <f>[1]!'lead[2369-3]&amp;fund[80].repbal{1}'</f>
        <v>0</v>
      </c>
      <c r="F320" s="437">
        <f>[1]!'lead[2369-4]&amp;fund[80].repbal{1}'</f>
        <v>0</v>
      </c>
      <c r="G320" s="437">
        <f>[1]!'lead[2369-5]&amp;fund[80].repbal{1}'</f>
        <v>0</v>
      </c>
      <c r="H320" s="437">
        <f>[1]!'lead[2369-6]&amp;fund[80].repbal{1}'</f>
        <v>0</v>
      </c>
      <c r="I320" s="437">
        <f>[1]!'lead[2369-7]&amp;fund[80].repbal{1}'</f>
        <v>0</v>
      </c>
      <c r="J320" s="437">
        <f>[1]!'lead[2369-8]&amp;fund[80].repbal{1}'</f>
        <v>0</v>
      </c>
      <c r="K320" s="1062">
        <f t="shared" si="24"/>
        <v>0</v>
      </c>
      <c r="L320" s="437"/>
      <c r="M320" s="910"/>
      <c r="N320" s="910"/>
    </row>
    <row r="321" spans="1:14" s="19" customFormat="1" x14ac:dyDescent="0.2">
      <c r="A321" s="1853" t="s">
        <v>552</v>
      </c>
      <c r="B321" s="529" t="s">
        <v>1348</v>
      </c>
      <c r="C321" s="692">
        <f>[1]!'lead[2371-1]&amp;fund[80].repbal{1}'</f>
        <v>0</v>
      </c>
      <c r="D321" s="692">
        <f>[1]!'lead[2371-2]&amp;fund[80].repbal{1}'</f>
        <v>0</v>
      </c>
      <c r="E321" s="692">
        <f>[1]!'lead[2371-3]&amp;fund[80].repbal{1}'</f>
        <v>0</v>
      </c>
      <c r="F321" s="692">
        <f>[1]!'lead[2371-4]&amp;fund[80].repbal{1}'</f>
        <v>0</v>
      </c>
      <c r="G321" s="692">
        <f>[1]!'lead[2371-5]&amp;fund[80].repbal{1}'</f>
        <v>0</v>
      </c>
      <c r="H321" s="692">
        <f>[1]!'lead[2371-6]&amp;fund[80].repbal{1}'</f>
        <v>0</v>
      </c>
      <c r="I321" s="692">
        <f>[1]!'lead[2371-7]&amp;fund[80].repbal{1}'</f>
        <v>0</v>
      </c>
      <c r="J321" s="692">
        <f>[1]!'lead[2371-8]&amp;fund[80].repbal{1}'</f>
        <v>0</v>
      </c>
      <c r="K321" s="1224">
        <f>SUM(C321:J321)</f>
        <v>0</v>
      </c>
      <c r="L321" s="692"/>
      <c r="M321" s="910"/>
      <c r="N321" s="910"/>
    </row>
    <row r="322" spans="1:14" s="19" customFormat="1" x14ac:dyDescent="0.2">
      <c r="A322" s="1853" t="s">
        <v>1349</v>
      </c>
      <c r="B322" s="529" t="s">
        <v>1350</v>
      </c>
      <c r="C322" s="692">
        <f>[1]!'lead[2372-1]&amp;fund[80].repbal{1}'</f>
        <v>0</v>
      </c>
      <c r="D322" s="692">
        <f>[1]!'lead[2372-2]&amp;fund[80].repbal{1}'</f>
        <v>0</v>
      </c>
      <c r="E322" s="692">
        <f>[1]!'lead[2372-3]&amp;fund[80].repbal{1}'</f>
        <v>0</v>
      </c>
      <c r="F322" s="692">
        <f>[1]!'lead[2372-4]&amp;fund[80].repbal{1}'</f>
        <v>0</v>
      </c>
      <c r="G322" s="692">
        <f>[1]!'lead[2372-5]&amp;fund[80].repbal{1}'</f>
        <v>0</v>
      </c>
      <c r="H322" s="692">
        <f>[1]!'lead[2372-6]&amp;fund[80].repbal{1}'</f>
        <v>0</v>
      </c>
      <c r="I322" s="692">
        <f>[1]!'lead[2372-7]&amp;fund[80].repbal{1}'</f>
        <v>0</v>
      </c>
      <c r="J322" s="692">
        <f>[1]!'lead[2372-8]&amp;fund[80].repbal{1}'</f>
        <v>0</v>
      </c>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f>[1]!'lead[5110-6]&amp;fund[80].repbal{1}'</f>
        <v>0</v>
      </c>
      <c r="I326" s="438"/>
      <c r="J326" s="438"/>
      <c r="K326" s="1062">
        <f>H326</f>
        <v>0</v>
      </c>
      <c r="L326" s="436"/>
    </row>
    <row r="327" spans="1:14" ht="12.75" customHeight="1" x14ac:dyDescent="0.2">
      <c r="A327" s="1850" t="s">
        <v>1391</v>
      </c>
      <c r="B327" s="529" t="s">
        <v>721</v>
      </c>
      <c r="C327" s="438"/>
      <c r="D327" s="438"/>
      <c r="E327" s="438"/>
      <c r="F327" s="438"/>
      <c r="G327" s="438"/>
      <c r="H327" s="436">
        <f>[1]!'lead[5130-6]&amp;fund[80].repbal{1}'</f>
        <v>0</v>
      </c>
      <c r="I327" s="438"/>
      <c r="J327" s="438"/>
      <c r="K327" s="1062">
        <f>H327</f>
        <v>0</v>
      </c>
      <c r="L327" s="436"/>
    </row>
    <row r="328" spans="1:14" x14ac:dyDescent="0.2">
      <c r="A328" s="1818" t="s">
        <v>1074</v>
      </c>
      <c r="B328" s="114">
        <v>5150</v>
      </c>
      <c r="C328" s="438"/>
      <c r="D328" s="438"/>
      <c r="E328" s="438"/>
      <c r="F328" s="438"/>
      <c r="G328" s="438"/>
      <c r="H328" s="437">
        <f>[1]!'lead[5150-6]&amp;fund[80].repbal{1}'</f>
        <v>0</v>
      </c>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11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f>[1]!'lead[2530-1]&amp;fund[90].repbal{1}'</f>
        <v>0</v>
      </c>
      <c r="D337" s="413">
        <f>[1]!'lead[2530-2]&amp;fund[90].repbal{1}'</f>
        <v>0</v>
      </c>
      <c r="E337" s="413">
        <f>[1]!'lead[2530-3]&amp;fund[90].repbal{1}'</f>
        <v>0</v>
      </c>
      <c r="F337" s="413">
        <f>[1]!'lead[2530-4]&amp;fund[90].repbal{1}'</f>
        <v>0</v>
      </c>
      <c r="G337" s="413">
        <f>[1]!'lead[2530-5]&amp;fund[90].repbal{1}'</f>
        <v>0</v>
      </c>
      <c r="H337" s="413">
        <f>[1]!'lead[2530-6]&amp;fund[90].repbal{1}'</f>
        <v>0</v>
      </c>
      <c r="I337" s="437">
        <f>[1]!'lead[2530-7]&amp;fund[90].repbal{1}'</f>
        <v>0</v>
      </c>
      <c r="J337" s="437">
        <f>[1]!'lead[2530-8]&amp;fund[90].repbal{1}'</f>
        <v>0</v>
      </c>
      <c r="K337" s="415">
        <f>SUM(C337:J337)</f>
        <v>0</v>
      </c>
      <c r="L337" s="413"/>
    </row>
    <row r="338" spans="1:14" x14ac:dyDescent="0.2">
      <c r="A338" s="1818" t="s">
        <v>221</v>
      </c>
      <c r="B338" s="267">
        <v>2540</v>
      </c>
      <c r="C338" s="413">
        <f>[1]!'lead[2540-1]&amp;fund[90].repbal{1}'</f>
        <v>0</v>
      </c>
      <c r="D338" s="413">
        <f>[1]!'lead[2540-2]&amp;fund[90].repbal{1}'</f>
        <v>0</v>
      </c>
      <c r="E338" s="413">
        <f>[1]!'lead[2540-3]&amp;fund[90].repbal{1}'</f>
        <v>0</v>
      </c>
      <c r="F338" s="413">
        <f>[1]!'lead[2540-4]&amp;fund[90].repbal{1}'</f>
        <v>0</v>
      </c>
      <c r="G338" s="413">
        <f>[1]!'lead[2540-5]&amp;fund[90].repbal{1}'</f>
        <v>0</v>
      </c>
      <c r="H338" s="413">
        <f>[1]!'lead[2540-6]&amp;fund[90].repbal{1}'</f>
        <v>0</v>
      </c>
      <c r="I338" s="437">
        <f>[1]!'lead[2540-7]&amp;fund[90].repbal{1}'</f>
        <v>0</v>
      </c>
      <c r="J338" s="437">
        <f>[1]!'lead[2540-8]&amp;fund[90].repbal{1}'</f>
        <v>0</v>
      </c>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f>[1]!'lead[2900-1]&amp;fund[90].repbal{1}'</f>
        <v>0</v>
      </c>
      <c r="D340" s="419">
        <f>[1]!'lead[2900-2]&amp;fund[90].repbal{1}'</f>
        <v>0</v>
      </c>
      <c r="E340" s="419">
        <f>[1]!'lead[2900-3]&amp;fund[90].repbal{1}'</f>
        <v>0</v>
      </c>
      <c r="F340" s="419">
        <f>[1]!'lead[2900-4]&amp;fund[90].repbal{1}'</f>
        <v>0</v>
      </c>
      <c r="G340" s="419">
        <f>[1]!'lead[2900-5]&amp;fund[90].repbal{1}'</f>
        <v>0</v>
      </c>
      <c r="H340" s="419">
        <f>[1]!'lead[2900-6]&amp;fund[90].repbal{1}'</f>
        <v>0</v>
      </c>
      <c r="I340" s="436">
        <f>[1]!'lead[2900-7]&amp;fund[90].repbal{1}'</f>
        <v>0</v>
      </c>
      <c r="J340" s="436">
        <f>[1]!'lead[2900-8]&amp;fund[90].repbal{1}'</f>
        <v>0</v>
      </c>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f>[1]!'lead[4190-6]&amp;fund[90].repbal{1}'</f>
        <v>0</v>
      </c>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f>[1]!'lead[5110-6]&amp;fund[90].repbal{1}'</f>
        <v>0</v>
      </c>
      <c r="I347" s="414"/>
      <c r="J347" s="414"/>
      <c r="K347" s="415">
        <f>SUM(C347:J347)</f>
        <v>0</v>
      </c>
      <c r="L347" s="413"/>
    </row>
    <row r="348" spans="1:14" ht="12.75" customHeight="1" x14ac:dyDescent="0.2">
      <c r="A348" s="1819" t="s">
        <v>723</v>
      </c>
      <c r="B348" s="292" t="s">
        <v>722</v>
      </c>
      <c r="C348" s="414"/>
      <c r="D348" s="414"/>
      <c r="E348" s="414"/>
      <c r="F348" s="414"/>
      <c r="G348" s="414"/>
      <c r="H348" s="437">
        <f>[1]!'lead[5150-6]&amp;fund[90].repbal{1}'</f>
        <v>0</v>
      </c>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f>[1]!'lead[5200-6]&amp;fund[90].repbal{1}'</f>
        <v>0</v>
      </c>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f>[1]!'lead[5300-6]&amp;fund[90].repbal{1}'</f>
        <v>0</v>
      </c>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v>0</v>
      </c>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1975</v>
      </c>
      <c r="B2" s="836" t="s">
        <v>1941</v>
      </c>
      <c r="C2" s="1085" t="s">
        <v>1942</v>
      </c>
      <c r="D2" s="1085" t="s">
        <v>1943</v>
      </c>
      <c r="E2" s="1085" t="s">
        <v>1944</v>
      </c>
      <c r="F2" s="1085" t="s">
        <v>1945</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5" t="s">
        <v>1977</v>
      </c>
      <c r="B2" s="2286"/>
      <c r="C2" s="1630" t="s">
        <v>1946</v>
      </c>
      <c r="D2" s="1630" t="s">
        <v>1947</v>
      </c>
      <c r="E2" s="1630" t="s">
        <v>1948</v>
      </c>
      <c r="F2" s="1630" t="s">
        <v>1949</v>
      </c>
    </row>
    <row r="3" spans="1:7" ht="23.25" customHeight="1" x14ac:dyDescent="0.2">
      <c r="A3" s="2290" t="s">
        <v>1328</v>
      </c>
      <c r="B3" s="2291"/>
      <c r="C3" s="2281"/>
      <c r="D3" s="2282"/>
      <c r="E3" s="2282"/>
      <c r="F3" s="2283"/>
    </row>
    <row r="4" spans="1:7" ht="12.75" customHeight="1" thickBot="1" x14ac:dyDescent="0.25">
      <c r="A4" s="2270" t="s">
        <v>734</v>
      </c>
      <c r="B4" s="2287"/>
      <c r="C4" s="928"/>
      <c r="D4" s="928"/>
      <c r="E4" s="928"/>
      <c r="F4" s="1605">
        <f>SUM(C4+D4)-E4</f>
        <v>0</v>
      </c>
    </row>
    <row r="5" spans="1:7" ht="13.5" thickTop="1" x14ac:dyDescent="0.2">
      <c r="A5" s="2288" t="s">
        <v>1324</v>
      </c>
      <c r="B5" s="2273"/>
      <c r="C5" s="2265"/>
      <c r="D5" s="2266"/>
      <c r="E5" s="2266"/>
      <c r="F5" s="2267"/>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89" t="s">
        <v>735</v>
      </c>
      <c r="B15" s="2271"/>
      <c r="C15" s="1605">
        <f>SUM(C6:C14)</f>
        <v>0</v>
      </c>
      <c r="D15" s="1605">
        <f>SUM(D6:D14)</f>
        <v>0</v>
      </c>
      <c r="E15" s="1605">
        <f>SUM(E6:E14)</f>
        <v>0</v>
      </c>
      <c r="F15" s="1605">
        <f>SUM(F6:F14)</f>
        <v>0</v>
      </c>
      <c r="G15" s="686"/>
    </row>
    <row r="16" spans="1:7" s="56" customFormat="1" ht="13.5" thickTop="1" x14ac:dyDescent="0.2">
      <c r="A16" s="2284" t="s">
        <v>1325</v>
      </c>
      <c r="B16" s="2273"/>
      <c r="C16" s="2265"/>
      <c r="D16" s="2266"/>
      <c r="E16" s="2266"/>
      <c r="F16" s="2267"/>
    </row>
    <row r="17" spans="1:11" ht="12.75" customHeight="1" thickBot="1" x14ac:dyDescent="0.25">
      <c r="A17" s="2263" t="s">
        <v>67</v>
      </c>
      <c r="B17" s="2264"/>
      <c r="C17" s="1606"/>
      <c r="D17" s="513"/>
      <c r="E17" s="1606"/>
      <c r="F17" s="1605">
        <f>SUM(C17+D17)-E17</f>
        <v>0</v>
      </c>
    </row>
    <row r="18" spans="1:11" ht="12.75" customHeight="1" thickTop="1" thickBot="1" x14ac:dyDescent="0.25">
      <c r="A18" s="2263" t="s">
        <v>7</v>
      </c>
      <c r="B18" s="2264"/>
      <c r="C18" s="1606"/>
      <c r="D18" s="513"/>
      <c r="E18" s="1606"/>
      <c r="F18" s="1605">
        <f>SUM(C18+D18)-E18</f>
        <v>0</v>
      </c>
    </row>
    <row r="19" spans="1:11" ht="12.75" customHeight="1" thickTop="1" thickBot="1" x14ac:dyDescent="0.25">
      <c r="A19" s="2263" t="s">
        <v>454</v>
      </c>
      <c r="B19" s="2264"/>
      <c r="C19" s="1606"/>
      <c r="D19" s="513"/>
      <c r="E19" s="1606"/>
      <c r="F19" s="1605">
        <f>SUM(C19+D19)-E19</f>
        <v>0</v>
      </c>
    </row>
    <row r="20" spans="1:11" ht="12.75" customHeight="1" thickTop="1" thickBot="1" x14ac:dyDescent="0.25">
      <c r="A20" s="2268" t="s">
        <v>527</v>
      </c>
      <c r="B20" s="2269"/>
      <c r="C20" s="1606"/>
      <c r="D20" s="513"/>
      <c r="E20" s="1606"/>
      <c r="F20" s="1605">
        <f>SUM(C20+D20)-E20</f>
        <v>0</v>
      </c>
    </row>
    <row r="21" spans="1:11" ht="14.25" thickTop="1" thickBot="1" x14ac:dyDescent="0.25">
      <c r="A21" s="2270" t="s">
        <v>736</v>
      </c>
      <c r="B21" s="2271"/>
      <c r="C21" s="1605">
        <f>SUM(C17:C20)</f>
        <v>0</v>
      </c>
      <c r="D21" s="1605">
        <f>SUM(D17:D20)</f>
        <v>0</v>
      </c>
      <c r="E21" s="1605">
        <f>SUM(E17:E20)</f>
        <v>0</v>
      </c>
      <c r="F21" s="1605">
        <f>SUM(F17:F20)</f>
        <v>0</v>
      </c>
      <c r="G21" s="686"/>
    </row>
    <row r="22" spans="1:11" ht="13.5" thickTop="1" x14ac:dyDescent="0.2">
      <c r="A22" s="2272" t="s">
        <v>1326</v>
      </c>
      <c r="B22" s="2273"/>
      <c r="C22" s="2265"/>
      <c r="D22" s="2266"/>
      <c r="E22" s="2266"/>
      <c r="F22" s="2267"/>
    </row>
    <row r="23" spans="1:11" ht="23.25" customHeight="1" thickBot="1" x14ac:dyDescent="0.25">
      <c r="A23" s="2270" t="s">
        <v>737</v>
      </c>
      <c r="B23" s="2271"/>
      <c r="C23" s="928"/>
      <c r="D23" s="928"/>
      <c r="E23" s="928"/>
      <c r="F23" s="1605">
        <f>SUM(C23+D23)-E23</f>
        <v>0</v>
      </c>
      <c r="G23" s="686"/>
    </row>
    <row r="24" spans="1:11" ht="13.5" thickTop="1" x14ac:dyDescent="0.2">
      <c r="A24" s="2272" t="s">
        <v>1327</v>
      </c>
      <c r="B24" s="2273"/>
      <c r="C24" s="2265"/>
      <c r="D24" s="2266"/>
      <c r="E24" s="2266"/>
      <c r="F24" s="2267"/>
    </row>
    <row r="25" spans="1:11" ht="13.5" thickBot="1" x14ac:dyDescent="0.25">
      <c r="A25" s="2270" t="s">
        <v>738</v>
      </c>
      <c r="B25" s="2276"/>
      <c r="C25" s="928"/>
      <c r="D25" s="928"/>
      <c r="E25" s="928"/>
      <c r="F25" s="1605">
        <f>SUM(C25+D25)-E25</f>
        <v>0</v>
      </c>
      <c r="G25" s="686"/>
    </row>
    <row r="26" spans="1:11" ht="13.5" thickTop="1" x14ac:dyDescent="0.2">
      <c r="A26" s="2277" t="s">
        <v>762</v>
      </c>
      <c r="B26" s="2273"/>
      <c r="C26" s="1607"/>
      <c r="D26" s="1607"/>
      <c r="E26" s="1607"/>
      <c r="F26" s="1608"/>
    </row>
    <row r="27" spans="1:11" ht="13.5" thickBot="1" x14ac:dyDescent="0.25">
      <c r="A27" s="2270" t="s">
        <v>1260</v>
      </c>
      <c r="B27" s="2278"/>
      <c r="C27" s="513"/>
      <c r="D27" s="513"/>
      <c r="E27" s="513"/>
      <c r="F27" s="1605">
        <f>SUM(C27+D27)-E27</f>
        <v>0</v>
      </c>
      <c r="G27" s="686"/>
    </row>
    <row r="28" spans="1:11" ht="7.5" customHeight="1" thickTop="1" x14ac:dyDescent="0.2">
      <c r="A28" s="549"/>
    </row>
    <row r="29" spans="1:11" ht="23.25" customHeight="1" x14ac:dyDescent="0.2">
      <c r="A29" s="2274" t="s">
        <v>685</v>
      </c>
      <c r="B29" s="2275"/>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40"/>
      <c r="I1" s="760"/>
      <c r="J1" s="759"/>
    </row>
    <row r="2" spans="1:11" ht="36.75" x14ac:dyDescent="0.2">
      <c r="A2" s="2313" t="s">
        <v>1978</v>
      </c>
      <c r="B2" s="2314"/>
      <c r="C2" s="2314"/>
      <c r="D2" s="2314"/>
      <c r="E2" s="2315"/>
      <c r="F2" s="1890" t="s">
        <v>1077</v>
      </c>
      <c r="G2" s="1891" t="s">
        <v>101</v>
      </c>
      <c r="H2" s="1891" t="s">
        <v>479</v>
      </c>
      <c r="I2" s="1891" t="s">
        <v>1379</v>
      </c>
      <c r="J2" s="1891" t="s">
        <v>1022</v>
      </c>
      <c r="K2" s="1891" t="s">
        <v>145</v>
      </c>
    </row>
    <row r="3" spans="1:11" x14ac:dyDescent="0.2">
      <c r="A3" s="2316" t="s">
        <v>1952</v>
      </c>
      <c r="B3" s="2317"/>
      <c r="C3" s="2317"/>
      <c r="D3" s="2317"/>
      <c r="E3" s="2318"/>
      <c r="F3" s="256"/>
      <c r="G3" s="564"/>
      <c r="H3" s="564"/>
      <c r="I3" s="564"/>
      <c r="J3" s="1217"/>
      <c r="K3" s="1217"/>
    </row>
    <row r="4" spans="1:11" x14ac:dyDescent="0.2">
      <c r="A4" s="2319" t="s">
        <v>434</v>
      </c>
      <c r="B4" s="2320"/>
      <c r="C4" s="2320"/>
      <c r="D4" s="2320"/>
      <c r="E4" s="2258"/>
      <c r="F4" s="551"/>
      <c r="G4" s="572"/>
      <c r="H4" s="571"/>
      <c r="I4" s="572"/>
      <c r="J4" s="1195"/>
      <c r="K4" s="1195"/>
    </row>
    <row r="5" spans="1:11" ht="13.5" customHeight="1" x14ac:dyDescent="0.2">
      <c r="A5" s="2295" t="s">
        <v>1259</v>
      </c>
      <c r="B5" s="2296"/>
      <c r="C5" s="2296"/>
      <c r="D5" s="2296"/>
      <c r="E5" s="2297"/>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298" t="s">
        <v>1912</v>
      </c>
      <c r="B10" s="2299"/>
      <c r="C10" s="2299"/>
      <c r="D10" s="2299"/>
      <c r="E10" s="2300"/>
      <c r="F10" s="1283" t="s">
        <v>1030</v>
      </c>
      <c r="G10" s="569"/>
      <c r="H10" s="1284"/>
      <c r="I10" s="564"/>
      <c r="J10" s="1217"/>
      <c r="K10" s="1217"/>
    </row>
    <row r="11" spans="1:11" x14ac:dyDescent="0.2">
      <c r="A11" s="2295" t="s">
        <v>167</v>
      </c>
      <c r="B11" s="2296"/>
      <c r="C11" s="2296"/>
      <c r="D11" s="2296"/>
      <c r="E11" s="229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6" t="s">
        <v>5</v>
      </c>
      <c r="B15" s="2296"/>
      <c r="C15" s="2296"/>
      <c r="D15" s="2296"/>
      <c r="E15" s="2297"/>
      <c r="F15" s="258" t="s">
        <v>1021</v>
      </c>
      <c r="G15" s="570"/>
      <c r="H15" s="564"/>
      <c r="I15" s="564"/>
      <c r="J15" s="1217"/>
      <c r="K15" s="1217"/>
    </row>
    <row r="16" spans="1:11" ht="12.75" customHeight="1" x14ac:dyDescent="0.2">
      <c r="A16" s="2296" t="s">
        <v>339</v>
      </c>
      <c r="B16" s="2296"/>
      <c r="C16" s="2296"/>
      <c r="D16" s="2296"/>
      <c r="E16" s="229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296" t="s">
        <v>490</v>
      </c>
      <c r="B19" s="2307"/>
      <c r="C19" s="2307"/>
      <c r="D19" s="2307"/>
      <c r="E19" s="2297"/>
      <c r="F19" s="258" t="s">
        <v>1108</v>
      </c>
      <c r="G19" s="569"/>
      <c r="H19" s="569"/>
      <c r="I19" s="569"/>
      <c r="J19" s="1217"/>
      <c r="K19" s="1203"/>
    </row>
    <row r="20" spans="1:11" ht="12.75" customHeight="1" x14ac:dyDescent="0.2">
      <c r="A20" s="2308" t="s">
        <v>1911</v>
      </c>
      <c r="B20" s="2309"/>
      <c r="C20" s="2309"/>
      <c r="D20" s="2309"/>
      <c r="E20" s="231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9" t="s">
        <v>1913</v>
      </c>
      <c r="B22" s="2299"/>
      <c r="C22" s="2299"/>
      <c r="D22" s="2299"/>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2" t="s">
        <v>1910</v>
      </c>
      <c r="B33" s="113"/>
      <c r="C33" s="113"/>
      <c r="D33" s="113"/>
      <c r="E33" s="113"/>
      <c r="F33" s="113"/>
      <c r="G33" s="574"/>
      <c r="H33" s="2303"/>
      <c r="I33" s="2302"/>
      <c r="J33" s="2302"/>
      <c r="K33" s="2302"/>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9"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841340</v>
      </c>
      <c r="D8" s="644"/>
      <c r="E8" s="644"/>
      <c r="F8" s="1068">
        <f>(C8+D8)-E8</f>
        <v>841340</v>
      </c>
      <c r="G8" s="640">
        <v>50</v>
      </c>
      <c r="H8" s="576">
        <v>525467</v>
      </c>
      <c r="I8" s="576">
        <v>17025</v>
      </c>
      <c r="J8" s="576"/>
      <c r="K8" s="1067">
        <f>(H8+I8)-J8</f>
        <v>542492</v>
      </c>
      <c r="L8" s="1067">
        <f>F8-K8</f>
        <v>298848</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26463</v>
      </c>
      <c r="D10" s="1069"/>
      <c r="E10" s="1069"/>
      <c r="F10" s="1070">
        <f>(C10+D10)-E10</f>
        <v>26463</v>
      </c>
      <c r="G10" s="640">
        <v>20</v>
      </c>
      <c r="H10" s="1071">
        <v>18184</v>
      </c>
      <c r="I10" s="1071">
        <v>1818</v>
      </c>
      <c r="J10" s="1071"/>
      <c r="K10" s="1067">
        <f>(H10+I10)-J10</f>
        <v>20002</v>
      </c>
      <c r="L10" s="1067">
        <f>F10-K10</f>
        <v>6461</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128225</v>
      </c>
      <c r="D12" s="644">
        <f>4028+3360</f>
        <v>7388</v>
      </c>
      <c r="E12" s="644"/>
      <c r="F12" s="1068">
        <f>(C12+D12)-E12</f>
        <v>135613</v>
      </c>
      <c r="G12" s="640">
        <v>10</v>
      </c>
      <c r="H12" s="576">
        <v>81030</v>
      </c>
      <c r="I12" s="576">
        <f>6118+5897+1449</f>
        <v>13464</v>
      </c>
      <c r="J12" s="576"/>
      <c r="K12" s="1067">
        <f>(H12+I12)-J12</f>
        <v>94494</v>
      </c>
      <c r="L12" s="1067">
        <f>F12-K12</f>
        <v>41119</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996028</v>
      </c>
      <c r="D16" s="646">
        <f>SUM(D3,D5:D6,D8:D10,D12:D15)</f>
        <v>7388</v>
      </c>
      <c r="E16" s="646">
        <f>SUM(E3,E5:E6,E8:E10,E12:E15)</f>
        <v>0</v>
      </c>
      <c r="F16" s="646">
        <f>SUM(F3,F5:F6,F8:F10,F12:F15)</f>
        <v>1003416</v>
      </c>
      <c r="G16" s="640"/>
      <c r="H16" s="646">
        <f>SUM(H3,H6,H8:H10,H12:H14,)</f>
        <v>624681</v>
      </c>
      <c r="I16" s="646">
        <f>SUM(I3,I6,I8:I10,I12:I14,)</f>
        <v>32307</v>
      </c>
      <c r="J16" s="646">
        <f>SUM(J3,J6,J8:J10,J12:J14,)</f>
        <v>0</v>
      </c>
      <c r="K16" s="1068">
        <f>(H16+I16)-J16</f>
        <v>656988</v>
      </c>
      <c r="L16" s="1068">
        <f>F16-K16</f>
        <v>346428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32307</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3360037</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3360037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173681</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51785</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37279</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438694</v>
      </c>
      <c r="G53" s="358"/>
    </row>
    <row r="54" spans="1:7" ht="12" customHeight="1" x14ac:dyDescent="0.2">
      <c r="A54" s="360" t="s">
        <v>538</v>
      </c>
      <c r="B54" s="360" t="s">
        <v>1888</v>
      </c>
      <c r="C54" s="966" t="s">
        <v>1160</v>
      </c>
      <c r="D54" s="962" t="s">
        <v>1302</v>
      </c>
      <c r="E54" s="580"/>
      <c r="F54" s="1109">
        <f>'Expenditures 15-22'!G114</f>
        <v>7388</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708827</v>
      </c>
      <c r="G75" s="358"/>
    </row>
    <row r="76" spans="1:8" s="972" customFormat="1" ht="12" customHeight="1" thickTop="1" thickBot="1" x14ac:dyDescent="0.25">
      <c r="A76" s="586"/>
      <c r="B76" s="584"/>
      <c r="C76" s="585"/>
      <c r="D76" s="971" t="s">
        <v>1862</v>
      </c>
      <c r="E76" s="596"/>
      <c r="F76" s="1115">
        <f>(F14-F75)</f>
        <v>2651210</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156079</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252192</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76809</v>
      </c>
      <c r="G103" s="980"/>
    </row>
    <row r="104" spans="1:7" ht="12" customHeight="1" x14ac:dyDescent="0.2">
      <c r="A104" s="981" t="s">
        <v>593</v>
      </c>
      <c r="B104" s="981" t="s">
        <v>948</v>
      </c>
      <c r="C104" s="982">
        <v>3100</v>
      </c>
      <c r="D104" s="988" t="str">
        <f>'Revenues 9-14'!A131</f>
        <v>Total Special Education</v>
      </c>
      <c r="E104" s="386"/>
      <c r="F104" s="1074">
        <f>SUM('Revenues 9-14'!C131:D131,'Revenues 9-14'!F131)</f>
        <v>292440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90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11102</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748653</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33038</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167848</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1738251</v>
      </c>
    </row>
    <row r="176" spans="1:7" ht="12" customHeight="1" x14ac:dyDescent="0.2">
      <c r="A176" s="589"/>
      <c r="B176" s="590"/>
      <c r="C176" s="591"/>
      <c r="D176" s="1003" t="s">
        <v>1930</v>
      </c>
      <c r="E176" s="1057"/>
      <c r="F176" s="1119">
        <f>'PCTC-OEPP 28-29'!F76-F175</f>
        <v>912959</v>
      </c>
    </row>
    <row r="177" spans="1:7" ht="12" customHeight="1" x14ac:dyDescent="0.2">
      <c r="A177" s="589"/>
      <c r="B177" s="590"/>
      <c r="C177" s="591"/>
      <c r="D177" s="1003" t="s">
        <v>798</v>
      </c>
      <c r="E177" s="1057"/>
      <c r="F177" s="1119">
        <f>'Cap Outlay Deprec 27'!I18</f>
        <v>32307</v>
      </c>
    </row>
    <row r="178" spans="1:7" ht="12" customHeight="1" x14ac:dyDescent="0.2">
      <c r="A178" s="589"/>
      <c r="B178" s="590"/>
      <c r="C178" s="591"/>
      <c r="D178" s="1003" t="s">
        <v>1932</v>
      </c>
      <c r="E178" s="1057"/>
      <c r="F178" s="1119">
        <f>F176+F177</f>
        <v>945266</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0" t="s">
        <v>1691</v>
      </c>
      <c r="B5" s="2341"/>
      <c r="C5" s="2341"/>
      <c r="D5" s="2341"/>
      <c r="E5" s="2341"/>
      <c r="F5" s="2341"/>
      <c r="G5" s="2342"/>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2073</v>
      </c>
      <c r="B11" s="2346"/>
      <c r="C11" s="2346"/>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1224593</v>
      </c>
      <c r="F19" s="772"/>
      <c r="G19" s="774">
        <f>'Expenditures 15-22'!K33-SUM('Expenditures 15-22'!G33,'Expenditures 15-22'!I33)+'Expenditures 15-22'!D223</f>
        <v>1224593</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799100</v>
      </c>
      <c r="F21" s="772"/>
      <c r="G21" s="774">
        <f>'Expenditures 15-22'!K42-SUM('Expenditures 15-22'!G42,'Expenditures 15-22'!I42)+'Expenditures 15-22'!K120-SUM('Expenditures 15-22'!G120,'Expenditures 15-22'!I120)+'Expenditures 15-22'!K174-SUM('Expenditures 15-22'!G174,'Expenditures 15-22'!I174)+'Expenditures 15-22'!D232</f>
        <v>799100</v>
      </c>
      <c r="H21" s="287"/>
      <c r="I21" s="216"/>
    </row>
    <row r="22" spans="1:9" s="2" customFormat="1" ht="12" customHeight="1" x14ac:dyDescent="0.2">
      <c r="A22" s="771" t="s">
        <v>663</v>
      </c>
      <c r="B22" s="767"/>
      <c r="C22" s="766">
        <v>2200</v>
      </c>
      <c r="D22" s="772"/>
      <c r="E22" s="773">
        <f>'Expenditures 15-22'!K47-SUM('Expenditures 15-22'!G47,'Expenditures 15-22'!I47)+'Expenditures 15-22'!D237</f>
        <v>42495</v>
      </c>
      <c r="F22" s="772"/>
      <c r="G22" s="774">
        <f>'Expenditures 15-22'!K47-SUM('Expenditures 15-22'!G47,'Expenditures 15-22'!I47)+'Expenditures 15-22'!D237</f>
        <v>42495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289141</v>
      </c>
      <c r="F23" s="772"/>
      <c r="G23" s="773">
        <f>'Expenditures 15-22'!K53-SUM('Expenditures 15-22'!G53,'Expenditures 15-22'!I53)+'Expenditures 15-22'!D251+'Expenditures 15-22'!K323-SUM('Expenditures 15-22'!G323,'Expenditures 15-22'!I323)</f>
        <v>289141</v>
      </c>
      <c r="H23" s="287"/>
      <c r="I23" s="216"/>
    </row>
    <row r="24" spans="1:9" s="2" customFormat="1" ht="12" customHeight="1" x14ac:dyDescent="0.2">
      <c r="A24" s="771" t="s">
        <v>665</v>
      </c>
      <c r="B24" s="767"/>
      <c r="C24" s="766">
        <v>2400</v>
      </c>
      <c r="D24" s="772"/>
      <c r="E24" s="773">
        <f>'Expenditures 15-22'!K57-SUM('Expenditures 15-22'!G57,'Expenditures 15-22'!I57)+'Expenditures 15-22'!D255</f>
        <v>335756</v>
      </c>
      <c r="F24" s="772"/>
      <c r="G24" s="774">
        <f>'Expenditures 15-22'!K57-SUM('Expenditures 15-22'!G57,'Expenditures 15-22'!I57)+'Expenditures 15-22'!D255</f>
        <v>335756</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166735</v>
      </c>
      <c r="E27" s="773">
        <f>E8</f>
        <v>0</v>
      </c>
      <c r="F27" s="773">
        <f>'Expenditures 15-22'!K60-SUM('Expenditures 15-22'!G60,'Expenditures 15-22'!I60)+'Expenditures 15-22'!D258-E8</f>
        <v>166735</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18856</v>
      </c>
      <c r="F28" s="776">
        <f>'Expenditures 15-22'!K61-SUM('Expenditures 15-22'!G61,'Expenditures 15-22'!I61)+'Expenditures 15-22'!K124-SUM('Expenditures 15-22'!G124,'Expenditures 15-22'!I124)+'Expenditures 15-22'!D260-E9</f>
        <v>18856</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37279</v>
      </c>
      <c r="F39" s="772"/>
      <c r="G39" s="773">
        <f>'Expenditures 15-22'!K75-SUM('Expenditures 15-22'!G75,'Expenditures 15-22'!I75)+'Expenditures 15-22'!K130-SUM('Expenditures 15-22'!G130,'Expenditures 15-22'!I130)+'Expenditures 15-22'!K179-SUM('Expenditures 15-22'!G179,'Expenditures 15-22'!I179)+'Expenditures 15-22'!D274</f>
        <v>37279</v>
      </c>
    </row>
    <row r="40" spans="1:7" ht="12" customHeight="1" x14ac:dyDescent="0.2">
      <c r="A40" s="788" t="s">
        <v>163</v>
      </c>
      <c r="B40" s="789"/>
      <c r="C40" s="790"/>
      <c r="D40" s="776">
        <f>SUM(D19:D39)</f>
        <v>166735</v>
      </c>
      <c r="E40" s="776">
        <f>SUM(E19:E39)</f>
        <v>2747220</v>
      </c>
      <c r="F40" s="776">
        <f>SUM(F19:F39)</f>
        <v>185591</v>
      </c>
      <c r="G40" s="776">
        <f>SUM(G19:G39)</f>
        <v>2728364</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166735</v>
      </c>
      <c r="F42" s="781" t="s">
        <v>564</v>
      </c>
      <c r="G42" s="777">
        <f>F40</f>
        <v>185591</v>
      </c>
    </row>
    <row r="43" spans="1:7" ht="12" customHeight="1" x14ac:dyDescent="0.2">
      <c r="A43" s="287"/>
      <c r="B43" s="216"/>
      <c r="C43" s="288"/>
      <c r="D43" s="781" t="s">
        <v>563</v>
      </c>
      <c r="E43" s="777">
        <f>E40</f>
        <v>2747220</v>
      </c>
      <c r="F43" s="781" t="s">
        <v>563</v>
      </c>
      <c r="G43" s="777">
        <f>G40</f>
        <v>2728364</v>
      </c>
    </row>
    <row r="44" spans="1:7" ht="12" customHeight="1" x14ac:dyDescent="0.2">
      <c r="A44" s="287"/>
      <c r="B44" s="216"/>
      <c r="C44" s="216"/>
      <c r="D44" s="791" t="s">
        <v>1187</v>
      </c>
      <c r="E44" s="792">
        <f>(E42/E43)</f>
        <v>6.0692263451780346E-2</v>
      </c>
      <c r="F44" s="791" t="s">
        <v>1187</v>
      </c>
      <c r="G44" s="792">
        <f>(G42/G43)</f>
        <v>6.8022815137569623E-2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0" t="s">
        <v>2086</v>
      </c>
      <c r="B5" s="2351"/>
      <c r="C5" s="2351"/>
      <c r="D5" s="2351"/>
      <c r="E5" s="2351"/>
    </row>
    <row r="6" spans="1:7" ht="12" customHeight="1" x14ac:dyDescent="0.25">
      <c r="A6" s="1996"/>
      <c r="B6" s="2352" t="str">
        <f>COVER!A17</f>
        <v>Lockport Area Special Education Coop</v>
      </c>
      <c r="C6" s="2352"/>
      <c r="D6" s="2352"/>
      <c r="E6" s="1997"/>
    </row>
    <row r="7" spans="1:7" ht="11.25" customHeight="1" x14ac:dyDescent="0.25">
      <c r="A7" s="1996"/>
      <c r="B7" s="2353">
        <f>COVER!A13</f>
        <v>56099088061</v>
      </c>
      <c r="C7" s="2353"/>
      <c r="D7" s="2353"/>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t="s">
        <v>2087</v>
      </c>
      <c r="C14" s="2008" t="s">
        <v>2087</v>
      </c>
      <c r="D14" s="2011" t="s">
        <v>2087</v>
      </c>
      <c r="E14" s="2010" t="s">
        <v>2095</v>
      </c>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t="s">
        <v>2087</v>
      </c>
      <c r="C19" s="2008" t="s">
        <v>2087</v>
      </c>
      <c r="D19" s="2011" t="s">
        <v>2087</v>
      </c>
      <c r="E19" s="2010" t="s">
        <v>2096</v>
      </c>
    </row>
    <row r="20" spans="1:11" ht="12" customHeight="1" x14ac:dyDescent="0.2">
      <c r="A20" s="2007" t="s">
        <v>2058</v>
      </c>
      <c r="B20" s="2008" t="s">
        <v>2087</v>
      </c>
      <c r="C20" s="2008" t="s">
        <v>2087</v>
      </c>
      <c r="D20" s="2011" t="s">
        <v>2087</v>
      </c>
      <c r="E20" s="2010" t="s">
        <v>2097</v>
      </c>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c r="C25" s="2008"/>
      <c r="D25" s="2011"/>
      <c r="E25" s="2010"/>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t="s">
        <v>2087</v>
      </c>
      <c r="C30" s="2008" t="s">
        <v>2087</v>
      </c>
      <c r="D30" s="2011" t="s">
        <v>2087</v>
      </c>
      <c r="E30" s="2010" t="s">
        <v>2098</v>
      </c>
    </row>
    <row r="31" spans="1:11" ht="12" customHeight="1" x14ac:dyDescent="0.2">
      <c r="A31" s="2007" t="s">
        <v>2069</v>
      </c>
      <c r="B31" s="2008"/>
      <c r="C31" s="2008"/>
      <c r="D31" s="2011"/>
      <c r="E31" s="2010"/>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4"/>
      <c r="B39" s="2014"/>
      <c r="C39" s="2014"/>
      <c r="D39" s="2014"/>
      <c r="E39" s="2014"/>
    </row>
    <row r="40" spans="1:5" s="2012" customFormat="1" ht="12" customHeight="1" x14ac:dyDescent="0.25">
      <c r="A40" s="2015" t="s">
        <v>1728</v>
      </c>
      <c r="B40" s="2362"/>
      <c r="C40" s="2362"/>
      <c r="D40" s="2362"/>
      <c r="E40" s="2363"/>
    </row>
    <row r="41" spans="1:5" s="2012" customFormat="1" ht="12" customHeight="1" x14ac:dyDescent="0.25">
      <c r="A41" s="2364"/>
      <c r="B41" s="2365"/>
      <c r="C41" s="2365"/>
      <c r="D41" s="2365"/>
      <c r="E41" s="2366"/>
    </row>
    <row r="42" spans="1:5" s="2012" customFormat="1" ht="12" customHeight="1" x14ac:dyDescent="0.25">
      <c r="A42" s="2364"/>
      <c r="B42" s="2365"/>
      <c r="C42" s="2365"/>
      <c r="D42" s="2365"/>
      <c r="E42" s="2366"/>
    </row>
    <row r="43" spans="1:5" s="2012" customFormat="1" ht="15" x14ac:dyDescent="0.25">
      <c r="A43" s="2347"/>
      <c r="B43" s="2348"/>
      <c r="C43" s="2348"/>
      <c r="D43" s="2348"/>
      <c r="E43" s="2349"/>
    </row>
    <row r="44" spans="1:5" s="2012" customFormat="1" ht="12" hidden="1" customHeight="1" x14ac:dyDescent="0.25">
      <c r="A44" s="2347"/>
      <c r="B44" s="2348"/>
      <c r="C44" s="2348"/>
      <c r="D44" s="2348"/>
      <c r="E44" s="2349"/>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2" t="str">
        <f>COVER!A17</f>
        <v>Lockport Area Special Education Coop</v>
      </c>
      <c r="J6" s="2373"/>
    </row>
    <row r="7" spans="1:10" x14ac:dyDescent="0.2">
      <c r="A7" s="2374" t="s">
        <v>1037</v>
      </c>
      <c r="B7" s="2375"/>
      <c r="C7" s="2375"/>
      <c r="D7" s="2375"/>
      <c r="E7" s="2376"/>
      <c r="F7" s="1665"/>
      <c r="G7" s="1654"/>
      <c r="H7" s="1664" t="s">
        <v>438</v>
      </c>
      <c r="I7" s="2377">
        <f>COVER!A13</f>
        <v>56099088061</v>
      </c>
      <c r="J7" s="2377"/>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78" t="s">
        <v>571</v>
      </c>
      <c r="B11" s="2379"/>
      <c r="C11" s="2380"/>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0</v>
      </c>
      <c r="F12" s="1693"/>
      <c r="G12" s="1692">
        <f t="shared" ref="G12:G18" si="0">SUM(E12:F12)</f>
        <v>0</v>
      </c>
      <c r="H12" s="1694"/>
      <c r="I12" s="1693"/>
      <c r="J12" s="1692">
        <f t="shared" ref="J12:J18" si="1">SUM(H12:I12)</f>
        <v>0</v>
      </c>
    </row>
    <row r="13" spans="1:10" ht="15" customHeight="1" x14ac:dyDescent="0.2">
      <c r="A13" s="1688">
        <v>2</v>
      </c>
      <c r="B13" s="1689" t="s">
        <v>45</v>
      </c>
      <c r="C13" s="1690"/>
      <c r="D13" s="1691">
        <v>2330</v>
      </c>
      <c r="E13" s="1692">
        <f>'Expenditures 15-22'!K51</f>
        <v>273083</v>
      </c>
      <c r="F13" s="1693"/>
      <c r="G13" s="1692">
        <f t="shared" si="0"/>
        <v>273083</v>
      </c>
      <c r="H13" s="1694"/>
      <c r="I13" s="1693"/>
      <c r="J13" s="1692">
        <f t="shared" si="1"/>
        <v>0</v>
      </c>
    </row>
    <row r="14" spans="1:10" ht="15" customHeight="1" x14ac:dyDescent="0.2">
      <c r="A14" s="1688">
        <v>3</v>
      </c>
      <c r="B14" s="1689" t="s">
        <v>46</v>
      </c>
      <c r="C14" s="1690"/>
      <c r="D14" s="1695">
        <v>2490</v>
      </c>
      <c r="E14" s="1692">
        <f>'Expenditures 15-22'!K56</f>
        <v>335756</v>
      </c>
      <c r="F14" s="1693"/>
      <c r="G14" s="1692">
        <f t="shared" si="0"/>
        <v>335756</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1" t="s">
        <v>8</v>
      </c>
      <c r="C18" s="2382"/>
      <c r="D18" s="2383"/>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608839</v>
      </c>
      <c r="F19" s="1700">
        <f t="shared" si="2"/>
        <v>0</v>
      </c>
      <c r="G19" s="1700">
        <f t="shared" si="2"/>
        <v>608839</v>
      </c>
      <c r="H19" s="1700">
        <f t="shared" si="2"/>
        <v>0</v>
      </c>
      <c r="I19" s="1700">
        <f t="shared" si="2"/>
        <v>0</v>
      </c>
      <c r="J19" s="1700">
        <f t="shared" si="2"/>
        <v>0</v>
      </c>
    </row>
    <row r="20" spans="1:10" ht="25.5" customHeight="1" thickTop="1" x14ac:dyDescent="0.2">
      <c r="A20" s="1688">
        <v>9</v>
      </c>
      <c r="B20" s="2384" t="s">
        <v>1960</v>
      </c>
      <c r="C20" s="2382"/>
      <c r="D20" s="2383"/>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89"/>
      <c r="D26" s="2389"/>
      <c r="E26" s="1975"/>
      <c r="F26" s="2388"/>
      <c r="G26" s="2388"/>
    </row>
    <row r="27" spans="1:10" x14ac:dyDescent="0.2">
      <c r="B27" s="1703"/>
      <c r="C27" s="1970" t="s">
        <v>1222</v>
      </c>
      <c r="D27" s="1971"/>
      <c r="E27" s="1972"/>
      <c r="F27" s="2385" t="s">
        <v>2004</v>
      </c>
      <c r="G27" s="2385"/>
    </row>
    <row r="28" spans="1:10" ht="28.5" customHeight="1" x14ac:dyDescent="0.2">
      <c r="B28" s="1703"/>
      <c r="C28" s="2387"/>
      <c r="D28" s="2387"/>
      <c r="E28" s="1974"/>
      <c r="F28" s="2387"/>
      <c r="G28" s="2387"/>
    </row>
    <row r="29" spans="1:10" x14ac:dyDescent="0.2">
      <c r="B29" s="1703"/>
      <c r="C29" s="1968" t="s">
        <v>2006</v>
      </c>
      <c r="E29" s="1973"/>
      <c r="F29" s="2386" t="s">
        <v>2005</v>
      </c>
      <c r="G29" s="2386"/>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8"/>
    </row>
    <row r="36" spans="1:10" ht="13.5" customHeight="1" x14ac:dyDescent="0.2">
      <c r="B36" s="1707"/>
      <c r="C36" s="2371" t="s">
        <v>2007</v>
      </c>
      <c r="D36" s="2370"/>
      <c r="E36" s="2370"/>
      <c r="F36" s="2370"/>
      <c r="G36" s="2370"/>
      <c r="H36" s="2370"/>
      <c r="I36" s="2370"/>
      <c r="J36" s="1709"/>
    </row>
    <row r="37" spans="1:10" ht="31.5" customHeight="1" x14ac:dyDescent="0.2">
      <c r="C37" s="2370"/>
      <c r="D37" s="2370"/>
      <c r="E37" s="2370"/>
      <c r="F37" s="2370"/>
      <c r="G37" s="2370"/>
      <c r="H37" s="2370"/>
      <c r="I37" s="2370"/>
      <c r="J37" s="1709"/>
    </row>
    <row r="38" spans="1:10" ht="6" customHeight="1" x14ac:dyDescent="0.2">
      <c r="C38" s="1708"/>
      <c r="D38" s="1710"/>
      <c r="E38" s="1711"/>
      <c r="F38" s="1711"/>
      <c r="G38" s="1711"/>
    </row>
    <row r="39" spans="1:10" ht="13.5" customHeight="1" x14ac:dyDescent="0.2">
      <c r="B39" s="1707"/>
      <c r="C39" s="2367" t="s">
        <v>1050</v>
      </c>
      <c r="D39" s="2368"/>
      <c r="E39" s="2368"/>
      <c r="F39" s="2368"/>
      <c r="G39" s="2368"/>
      <c r="H39" s="2368"/>
      <c r="I39" s="2368"/>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Lockport Area Special Education Coop</v>
      </c>
    </row>
    <row r="65" spans="2:2" x14ac:dyDescent="0.2">
      <c r="B65" s="397">
        <f>COVER!A13</f>
        <v>56099088061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504825</xdr:colOff>
                <xdr:row>1</xdr:row>
                <xdr:rowOff>76200</xdr:rowOff>
              </from>
              <to>
                <xdr:col>0</xdr:col>
                <xdr:colOff>1419225</xdr:colOff>
                <xdr:row>5</xdr:row>
                <xdr:rowOff>114300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4"/>
      <c r="H2" s="1884"/>
    </row>
    <row r="3" spans="1:8" ht="46.5" customHeight="1" x14ac:dyDescent="0.2">
      <c r="A3" s="2403" t="s">
        <v>1784</v>
      </c>
      <c r="B3" s="2404"/>
      <c r="C3" s="2404"/>
      <c r="D3" s="2404"/>
      <c r="E3" s="2404"/>
      <c r="F3" s="2405"/>
      <c r="G3" s="1884"/>
      <c r="H3" s="1884"/>
    </row>
    <row r="4" spans="1:8" s="1632" customFormat="1" ht="41.25" customHeight="1" x14ac:dyDescent="0.2">
      <c r="A4" s="2406" t="s">
        <v>1986</v>
      </c>
      <c r="B4" s="2407"/>
      <c r="C4" s="2407"/>
      <c r="D4" s="2407"/>
      <c r="E4" s="2407"/>
      <c r="F4" s="2408"/>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3598108</v>
      </c>
      <c r="C6" s="1635">
        <f>'Acct Summary 7-8'!D8</f>
        <v>0</v>
      </c>
      <c r="D6" s="1635">
        <f>'Acct Summary 7-8'!F8</f>
        <v>0</v>
      </c>
      <c r="E6" s="1635">
        <f>'Acct Summary 7-8'!I8</f>
        <v>0</v>
      </c>
      <c r="F6" s="1635">
        <f>SUM(B6:E6)</f>
        <v>3598108</v>
      </c>
    </row>
    <row r="7" spans="1:8" s="1636" customFormat="1" ht="14.25" customHeight="1" thickBot="1" x14ac:dyDescent="0.25">
      <c r="A7" s="1634" t="s">
        <v>1696</v>
      </c>
      <c r="B7" s="1637">
        <f>'Acct Summary 7-8'!C17</f>
        <v>3360037</v>
      </c>
      <c r="C7" s="1637">
        <f>'Acct Summary 7-8'!D17</f>
        <v>0</v>
      </c>
      <c r="D7" s="1637">
        <f>'Acct Summary 7-8'!F17</f>
        <v>0</v>
      </c>
      <c r="E7" s="1900"/>
      <c r="F7" s="1635">
        <f>SUM(B7:E7)</f>
        <v>3360037</v>
      </c>
    </row>
    <row r="8" spans="1:8" s="1636" customFormat="1" ht="14.25" thickTop="1" thickBot="1" x14ac:dyDescent="0.25">
      <c r="A8" s="1638" t="s">
        <v>1697</v>
      </c>
      <c r="B8" s="1639">
        <f>(B6-B7)</f>
        <v>238071</v>
      </c>
      <c r="C8" s="1639">
        <f>(C6-C7)</f>
        <v>0</v>
      </c>
      <c r="D8" s="1639">
        <f>(D6-D7)</f>
        <v>0</v>
      </c>
      <c r="E8" s="1637">
        <f>(E6-E7)</f>
        <v>0</v>
      </c>
      <c r="F8" s="1640">
        <f>SUM(F6-F7)</f>
        <v>238071</v>
      </c>
    </row>
    <row r="9" spans="1:8" s="1636" customFormat="1" ht="14.25" thickTop="1" thickBot="1" x14ac:dyDescent="0.25">
      <c r="A9" s="1641" t="s">
        <v>1963</v>
      </c>
      <c r="B9" s="1642">
        <f>'Acct Summary 7-8'!C81</f>
        <v>2488240</v>
      </c>
      <c r="C9" s="1642">
        <f>'Acct Summary 7-8'!D81</f>
        <v>0</v>
      </c>
      <c r="D9" s="1642">
        <f>'Acct Summary 7-8'!F81</f>
        <v>0</v>
      </c>
      <c r="E9" s="1642">
        <f>'Acct Summary 7-8'!I81</f>
        <v>0</v>
      </c>
      <c r="F9" s="1721">
        <f>SUM(B9:E9)</f>
        <v>2488240</v>
      </c>
    </row>
    <row r="10" spans="1:8" ht="16.5" customHeight="1" thickTop="1" x14ac:dyDescent="0.2">
      <c r="A10" s="1643"/>
      <c r="B10" s="1644"/>
      <c r="C10" s="2394" t="str">
        <f>IF(AND(F8&lt;0,F9&gt;=0,ABS(F8*3)&gt;ABS(F9)),A14,IF(AND(F8&lt;0,F9&gt;0,ABS(F8*3)&lt;=ABS(F9)),A15,IF(AND(F8&lt;0,F9&lt;0),A14,IF(F9=0,A17,A16))))</f>
        <v>Balanced - no deficit reduction plan is required.</v>
      </c>
      <c r="D10" s="2395"/>
      <c r="E10" s="2395"/>
      <c r="F10" s="2396"/>
    </row>
    <row r="11" spans="1:8" ht="19.5" customHeight="1" x14ac:dyDescent="0.2">
      <c r="A11" s="1719"/>
      <c r="B11" s="1720"/>
      <c r="C11" s="2394"/>
      <c r="D11" s="2395"/>
      <c r="E11" s="2395"/>
      <c r="F11" s="2396"/>
      <c r="H11" s="1718"/>
    </row>
    <row r="12" spans="1:8" ht="19.5" customHeight="1" x14ac:dyDescent="0.2">
      <c r="A12" s="1719"/>
      <c r="B12" s="1720"/>
      <c r="C12" s="2394"/>
      <c r="D12" s="2395"/>
      <c r="E12" s="2395"/>
      <c r="F12" s="2396"/>
      <c r="H12" s="1718"/>
    </row>
    <row r="13" spans="1:8" ht="19.5" customHeight="1" x14ac:dyDescent="0.2">
      <c r="A13" s="1719"/>
      <c r="B13" s="1720"/>
      <c r="C13" s="2397"/>
      <c r="D13" s="2398"/>
      <c r="E13" s="2398"/>
      <c r="F13" s="2399"/>
      <c r="H13" s="1718"/>
    </row>
    <row r="14" spans="1:8" s="1591" customFormat="1" ht="0.75" customHeight="1" x14ac:dyDescent="0.2">
      <c r="A14" s="2393" t="s">
        <v>1857</v>
      </c>
      <c r="B14" s="2393"/>
      <c r="C14" s="2393"/>
      <c r="D14" s="2393"/>
      <c r="E14" s="2393"/>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09"/>
      <c r="B8" s="2410"/>
      <c r="C8" s="2410"/>
      <c r="D8" s="2411"/>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4" t="s">
        <v>1999</v>
      </c>
      <c r="D11" s="2415"/>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9" t="s">
        <v>633</v>
      </c>
      <c r="D49" s="2420"/>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2" t="s">
        <v>920</v>
      </c>
      <c r="D62" s="2413"/>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2" t="s">
        <v>777</v>
      </c>
      <c r="D76" s="2413"/>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2" t="str">
        <f>COVER!A17</f>
        <v>Lockport Area Special Education Coop</v>
      </c>
      <c r="B7" s="2433"/>
      <c r="C7" s="2433"/>
      <c r="D7" s="2446"/>
      <c r="E7" s="2447">
        <f>COVER!A13</f>
        <v>56099088061</v>
      </c>
      <c r="F7" s="2448"/>
      <c r="G7" s="2449" t="str">
        <f>COVER!T23</f>
        <v>060-001507</v>
      </c>
      <c r="H7" s="2450"/>
      <c r="I7" s="2450"/>
      <c r="J7" s="2450"/>
      <c r="K7" s="2450"/>
      <c r="L7" s="2451"/>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2"/>
      <c r="B9" s="2422"/>
      <c r="C9" s="2422"/>
      <c r="D9" s="2422"/>
      <c r="E9" s="2422"/>
      <c r="F9" s="2453"/>
      <c r="G9" s="2421" t="str">
        <f>COVER!T13</f>
        <v>GASSENSMITH &amp; ASSOCIATES, LTD</v>
      </c>
      <c r="H9" s="2443"/>
      <c r="I9" s="2443"/>
      <c r="J9" s="2443"/>
      <c r="K9" s="2443"/>
      <c r="L9" s="2454"/>
    </row>
    <row r="10" spans="1:29" ht="13.5" customHeight="1" x14ac:dyDescent="0.2">
      <c r="A10" s="2429"/>
      <c r="B10" s="2430"/>
      <c r="C10" s="2430"/>
      <c r="D10" s="2430"/>
      <c r="E10" s="2430"/>
      <c r="F10" s="2431"/>
      <c r="G10" s="2421" t="str">
        <f>COVER!T17</f>
        <v>323 SPRINGFIELD AVE</v>
      </c>
      <c r="H10" s="2435"/>
      <c r="I10" s="2435"/>
      <c r="J10" s="2435"/>
      <c r="K10" s="2435"/>
      <c r="L10" s="2436"/>
    </row>
    <row r="11" spans="1:29" ht="13.5" customHeight="1" x14ac:dyDescent="0.2">
      <c r="A11" s="2043" t="s">
        <v>2045</v>
      </c>
      <c r="B11" s="2044"/>
      <c r="C11" s="2023"/>
      <c r="D11" s="2047"/>
      <c r="E11" s="2023"/>
      <c r="F11" s="2024"/>
      <c r="G11" s="2421" t="str">
        <f>COVER!T19</f>
        <v>JOLIET</v>
      </c>
      <c r="H11" s="2435"/>
      <c r="I11" s="2435"/>
      <c r="J11" s="1985" t="str">
        <f>COVER!X19</f>
        <v>IL</v>
      </c>
      <c r="K11" s="1985">
        <f>COVER!Z19</f>
        <v>60435</v>
      </c>
      <c r="L11" s="2027"/>
    </row>
    <row r="12" spans="1:29" ht="13.5" customHeight="1" x14ac:dyDescent="0.2">
      <c r="A12" s="2437" t="s">
        <v>2044</v>
      </c>
      <c r="B12" s="2438"/>
      <c r="C12" s="2438"/>
      <c r="D12" s="2438"/>
      <c r="E12" s="2438"/>
      <c r="F12" s="2439"/>
      <c r="G12" s="1988"/>
      <c r="H12" s="1310"/>
      <c r="I12" s="1310"/>
      <c r="J12" s="1310"/>
      <c r="K12" s="1310"/>
      <c r="L12" s="1989"/>
    </row>
    <row r="13" spans="1:29" ht="13.5" customHeight="1" x14ac:dyDescent="0.2">
      <c r="A13" s="2421"/>
      <c r="B13" s="2443"/>
      <c r="C13" s="2443"/>
      <c r="D13" s="2443"/>
      <c r="E13" s="1309"/>
      <c r="F13" s="2036"/>
      <c r="G13" s="2028" t="s">
        <v>2047</v>
      </c>
      <c r="H13" s="2029"/>
      <c r="I13" s="2440" t="str">
        <f>COVER!T25</f>
        <v>jille@gassensmith.com</v>
      </c>
      <c r="J13" s="2441"/>
      <c r="K13" s="2441"/>
      <c r="L13" s="2442"/>
    </row>
    <row r="14" spans="1:29" ht="13.5" customHeight="1" x14ac:dyDescent="0.2">
      <c r="A14" s="2421" t="str">
        <f>COVER!A19</f>
        <v>1343 EAST SEVENTH STREET</v>
      </c>
      <c r="B14" s="2422"/>
      <c r="C14" s="2422"/>
      <c r="D14" s="2422"/>
      <c r="E14" s="2034">
        <v>0</v>
      </c>
      <c r="F14" s="1308"/>
      <c r="G14" s="2030" t="s">
        <v>1413</v>
      </c>
      <c r="H14" s="1291"/>
      <c r="I14" s="1291"/>
      <c r="J14" s="1291"/>
      <c r="K14" s="1291"/>
      <c r="L14" s="2026"/>
    </row>
    <row r="15" spans="1:29" ht="13.5" customHeight="1" x14ac:dyDescent="0.2">
      <c r="A15" s="2421" t="str">
        <f>COVER!A21</f>
        <v xml:space="preserve">LOCKPORT  </v>
      </c>
      <c r="B15" s="2435"/>
      <c r="C15" s="2435"/>
      <c r="D15" s="1290"/>
      <c r="E15" s="1990"/>
      <c r="F15" s="1307"/>
      <c r="G15" s="1984" t="str">
        <f>COVER!T15</f>
        <v>JILL E GASSENSMITH</v>
      </c>
      <c r="H15" s="1291"/>
      <c r="I15" s="1291"/>
      <c r="J15" s="1291"/>
      <c r="K15" s="1291"/>
      <c r="L15" s="2026"/>
    </row>
    <row r="16" spans="1:29" ht="12.2" customHeight="1" x14ac:dyDescent="0.2">
      <c r="A16" s="2033" t="s">
        <v>2046</v>
      </c>
      <c r="B16" s="1561"/>
      <c r="C16" s="2035">
        <f>COVER!A25</f>
        <v>60441</v>
      </c>
      <c r="D16" s="2035"/>
      <c r="E16" s="2035"/>
      <c r="F16" s="2036"/>
      <c r="G16" s="2423"/>
      <c r="H16" s="2424"/>
      <c r="I16" s="2424"/>
      <c r="J16" s="2424"/>
      <c r="K16" s="2424"/>
      <c r="L16" s="2425"/>
    </row>
    <row r="17" spans="1:13" ht="12.2" customHeight="1" x14ac:dyDescent="0.2">
      <c r="A17" s="2426"/>
      <c r="B17" s="2427"/>
      <c r="C17" s="2427"/>
      <c r="D17" s="2427"/>
      <c r="E17" s="2427"/>
      <c r="F17" s="2428"/>
      <c r="G17" s="2030" t="s">
        <v>1412</v>
      </c>
      <c r="H17" s="1291"/>
      <c r="I17" s="1291"/>
      <c r="J17" s="1291"/>
      <c r="K17" s="2031" t="s">
        <v>1411</v>
      </c>
      <c r="L17" s="2024"/>
      <c r="M17" s="1306"/>
    </row>
    <row r="18" spans="1:13" ht="12.2" customHeight="1" x14ac:dyDescent="0.2">
      <c r="A18" s="2429"/>
      <c r="B18" s="2430"/>
      <c r="C18" s="2430"/>
      <c r="D18" s="2430"/>
      <c r="E18" s="2430"/>
      <c r="F18" s="2431"/>
      <c r="G18" s="2432" t="str">
        <f>COVER!T21</f>
        <v>815-744-6200</v>
      </c>
      <c r="H18" s="2433"/>
      <c r="I18" s="2433"/>
      <c r="J18" s="2433"/>
      <c r="K18" s="2432" t="str">
        <f>COVER!X21</f>
        <v>815-744-3822</v>
      </c>
      <c r="L18" s="243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I57" sqref="I5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5" t="str">
        <f>'Single Audit Cover'!A7</f>
        <v>Lockport Area Special Education Coop</v>
      </c>
      <c r="B1" s="2445"/>
      <c r="C1" s="2445"/>
      <c r="D1" s="2445"/>
    </row>
    <row r="2" spans="1:11" s="1983" customFormat="1" ht="12.75" x14ac:dyDescent="0.2">
      <c r="A2" s="2456">
        <f>'Single Audit Cover'!E7</f>
        <v>56099088061</v>
      </c>
      <c r="B2" s="2457"/>
      <c r="C2" s="2457"/>
      <c r="D2" s="2457"/>
    </row>
    <row r="3" spans="1:11" s="1983" customFormat="1" ht="12.75" x14ac:dyDescent="0.2">
      <c r="A3" s="2455" t="s">
        <v>2024</v>
      </c>
      <c r="B3" s="2445"/>
      <c r="C3" s="2445"/>
      <c r="D3" s="2445"/>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0" t="str">
        <f>'Single Audit Cover'!A7</f>
        <v>Lockport Area Special Education Coop</v>
      </c>
      <c r="B1" s="2460"/>
      <c r="C1" s="2460"/>
      <c r="D1" s="2460"/>
      <c r="E1" s="2460"/>
    </row>
    <row r="2" spans="1:5" x14ac:dyDescent="0.2">
      <c r="A2" s="2461">
        <f>'Single Audit Cover'!E7</f>
        <v>56099088061</v>
      </c>
      <c r="B2" s="2461"/>
      <c r="C2" s="2461"/>
      <c r="D2" s="2461"/>
      <c r="E2" s="246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987980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-167848</v>
      </c>
    </row>
    <row r="19" spans="1:4" ht="13.5" thickBot="1" x14ac:dyDescent="0.25">
      <c r="A19" s="1360" t="s">
        <v>1498</v>
      </c>
      <c r="D19" s="1359">
        <f>SUM(D10:D17)</f>
        <v>820132</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2"/>
      <c r="B24" s="2463"/>
      <c r="D24" s="1352"/>
    </row>
    <row r="25" spans="1:4" x14ac:dyDescent="0.2">
      <c r="A25" s="2458"/>
      <c r="B25" s="2459"/>
      <c r="D25" s="1352"/>
    </row>
    <row r="26" spans="1:4" x14ac:dyDescent="0.2">
      <c r="A26" s="2458"/>
      <c r="B26" s="2459"/>
      <c r="D26" s="1352"/>
    </row>
    <row r="27" spans="1:4" x14ac:dyDescent="0.2">
      <c r="A27" s="2458"/>
      <c r="B27" s="2459"/>
      <c r="D27" s="1352"/>
    </row>
    <row r="28" spans="1:4" x14ac:dyDescent="0.2">
      <c r="A28" s="2458"/>
      <c r="B28" s="2459"/>
      <c r="D28" s="1352"/>
    </row>
    <row r="29" spans="1:4" x14ac:dyDescent="0.2">
      <c r="A29" s="2458"/>
      <c r="B29" s="2459"/>
      <c r="D29" s="1352"/>
    </row>
    <row r="30" spans="1:4" x14ac:dyDescent="0.2">
      <c r="A30" s="2458"/>
      <c r="B30" s="2459"/>
      <c r="D30" s="1352"/>
    </row>
    <row r="32" spans="1:4" x14ac:dyDescent="0.2">
      <c r="A32" s="1358" t="s">
        <v>1496</v>
      </c>
      <c r="D32" s="1357">
        <f>SUM(D19:D30)</f>
        <v>820132</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8"/>
      <c r="B40" s="2459"/>
      <c r="D40" s="1352"/>
    </row>
    <row r="41" spans="1:4" x14ac:dyDescent="0.2">
      <c r="A41" s="2458"/>
      <c r="B41" s="2459"/>
      <c r="D41" s="1351"/>
    </row>
    <row r="42" spans="1:4" x14ac:dyDescent="0.2">
      <c r="A42" s="2458"/>
      <c r="B42" s="2459"/>
      <c r="D42" s="1351"/>
    </row>
    <row r="43" spans="1:4" x14ac:dyDescent="0.2">
      <c r="A43" s="2458"/>
      <c r="B43" s="2459"/>
      <c r="D43" s="1351"/>
    </row>
    <row r="44" spans="1:4" x14ac:dyDescent="0.2">
      <c r="A44" s="2458"/>
      <c r="B44" s="2459"/>
      <c r="D44" s="1351"/>
    </row>
    <row r="45" spans="1:4" x14ac:dyDescent="0.2">
      <c r="A45" s="2458"/>
      <c r="B45" s="2459"/>
      <c r="D45" s="1351"/>
    </row>
    <row r="47" spans="1:4" x14ac:dyDescent="0.2">
      <c r="B47" s="1350" t="s">
        <v>1490</v>
      </c>
      <c r="C47" s="1350"/>
      <c r="D47" s="1986">
        <f>SUM(D35:D45)</f>
        <v>0</v>
      </c>
    </row>
    <row r="49" spans="2:4" x14ac:dyDescent="0.2">
      <c r="B49" s="1350" t="s">
        <v>1489</v>
      </c>
      <c r="C49" s="1350"/>
      <c r="D49" s="1986">
        <f>D32-D47</f>
        <v>820132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Lockport Area Special Education Coop</v>
      </c>
      <c r="C1" s="2465"/>
      <c r="D1" s="2465"/>
      <c r="E1" s="2465"/>
      <c r="F1" s="2465"/>
      <c r="G1" s="2465"/>
      <c r="H1" s="2465"/>
      <c r="I1" s="2465"/>
      <c r="J1" s="2465"/>
      <c r="K1" s="2465"/>
    </row>
    <row r="2" spans="2:12" ht="15" x14ac:dyDescent="0.2">
      <c r="B2" s="2466">
        <f>'Single Audit Cover'!E7</f>
        <v>56099088061</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44" t="str">
        <f>'[2]Single Audit Cover'!A4</f>
        <v>Year Ending June 30, 2016</v>
      </c>
      <c r="C4" s="2444"/>
      <c r="D4" s="2444"/>
      <c r="E4" s="2444"/>
      <c r="F4" s="2444"/>
      <c r="G4" s="2444"/>
      <c r="H4" s="2444"/>
      <c r="I4" s="2444"/>
      <c r="J4" s="2444"/>
      <c r="K4" s="2444"/>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Lockport Area Special Education Coop</v>
      </c>
      <c r="B1" s="2472"/>
      <c r="C1" s="2472"/>
      <c r="D1" s="2472"/>
      <c r="E1" s="1438"/>
    </row>
    <row r="2" spans="1:5" ht="13.5" customHeight="1" x14ac:dyDescent="0.2">
      <c r="A2" s="2473">
        <f>'Single Audit Cover'!E7</f>
        <v>56099088061</v>
      </c>
      <c r="B2" s="2474"/>
      <c r="C2" s="2474"/>
      <c r="D2" s="2474"/>
      <c r="E2" s="1425"/>
    </row>
    <row r="3" spans="1:5" ht="15.75" customHeight="1" x14ac:dyDescent="0.25">
      <c r="A3" s="2475" t="s">
        <v>1546</v>
      </c>
      <c r="B3" s="2476"/>
      <c r="C3" s="2476"/>
      <c r="D3" s="2476"/>
      <c r="E3" s="1437"/>
    </row>
    <row r="4" spans="1:5" ht="13.5" customHeight="1" x14ac:dyDescent="0.25">
      <c r="A4" s="2477" t="str">
        <f>'[2]Single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2032</v>
      </c>
      <c r="B7" s="2480"/>
      <c r="C7" s="2480"/>
      <c r="D7" s="2480"/>
      <c r="E7" s="1436"/>
    </row>
    <row r="8" spans="1:5" ht="13.5" customHeight="1" x14ac:dyDescent="0.2">
      <c r="A8" s="1358" t="s">
        <v>1920</v>
      </c>
      <c r="C8" s="1354"/>
      <c r="D8" s="1354"/>
    </row>
    <row r="9" spans="1:5" x14ac:dyDescent="0.2">
      <c r="A9" s="2479" t="s">
        <v>1921</v>
      </c>
      <c r="B9" s="2480"/>
      <c r="C9" s="2480"/>
      <c r="D9" s="2480"/>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68" t="s">
        <v>1922</v>
      </c>
      <c r="B28" s="2468"/>
      <c r="C28" s="2468"/>
      <c r="D28" s="2468"/>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69" t="s">
        <v>2033</v>
      </c>
      <c r="C42" s="2469"/>
      <c r="D42" s="2469"/>
      <c r="E42" s="1425"/>
    </row>
    <row r="43" spans="1:5" s="1373" customFormat="1" ht="46.15" customHeight="1" x14ac:dyDescent="0.2">
      <c r="A43" s="1424">
        <v>6</v>
      </c>
      <c r="B43" s="2470" t="s">
        <v>2085</v>
      </c>
      <c r="C43" s="2470"/>
      <c r="D43" s="2470"/>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7" t="str">
        <f>'Single Audit Cover'!A7</f>
        <v>Lockport Area Special Education Coop</v>
      </c>
      <c r="C1" s="2488"/>
      <c r="D1" s="2488"/>
      <c r="E1" s="2488"/>
      <c r="F1" s="2488"/>
      <c r="G1" s="2488"/>
      <c r="H1" s="2488"/>
      <c r="I1" s="2488"/>
      <c r="J1" s="1477"/>
    </row>
    <row r="2" spans="2:10" s="1368" customFormat="1" ht="12.75" customHeight="1" x14ac:dyDescent="0.2">
      <c r="B2" s="2489">
        <f>'Single Audit Cover'!E7</f>
        <v>56099088061</v>
      </c>
      <c r="C2" s="2490"/>
      <c r="D2" s="2490"/>
      <c r="E2" s="2490"/>
      <c r="F2" s="2490"/>
      <c r="G2" s="2490"/>
      <c r="H2" s="2490"/>
      <c r="I2" s="2490"/>
      <c r="J2" s="1477"/>
    </row>
    <row r="3" spans="2:10" s="1368" customFormat="1" ht="12.75" customHeight="1" x14ac:dyDescent="0.2">
      <c r="B3" s="2491" t="s">
        <v>1569</v>
      </c>
      <c r="C3" s="2478"/>
      <c r="D3" s="2478"/>
      <c r="E3" s="2478"/>
      <c r="F3" s="2478"/>
      <c r="G3" s="2478"/>
      <c r="H3" s="2478"/>
      <c r="I3" s="2478"/>
      <c r="J3" s="1476"/>
    </row>
    <row r="4" spans="2:10" s="1368" customFormat="1" ht="12.75" customHeight="1" x14ac:dyDescent="0.2">
      <c r="B4" s="2491" t="str">
        <f>'[2]Single Audit Cover'!A4</f>
        <v>Year Ending June 30, 2016</v>
      </c>
      <c r="C4" s="2478"/>
      <c r="D4" s="2478"/>
      <c r="E4" s="2478"/>
      <c r="F4" s="2478"/>
      <c r="G4" s="2478"/>
      <c r="H4" s="2478"/>
      <c r="I4" s="2478"/>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1" t="s">
        <v>1568</v>
      </c>
      <c r="C7" s="2478"/>
      <c r="D7" s="2478"/>
      <c r="E7" s="2478"/>
      <c r="F7" s="2478"/>
      <c r="G7" s="2478"/>
      <c r="H7" s="2478"/>
      <c r="I7" s="2478"/>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6"/>
      <c r="D11" s="248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5"/>
      <c r="E29" s="2485"/>
      <c r="F29" s="2485"/>
      <c r="G29" s="2485"/>
      <c r="H29" s="2485"/>
      <c r="I29" s="248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1"/>
      <c r="D37" s="2482"/>
      <c r="E37" s="2482"/>
      <c r="F37" s="2482"/>
      <c r="G37" s="2482"/>
      <c r="H37" s="2482"/>
      <c r="I37" s="2483"/>
    </row>
    <row r="38" spans="1:9" ht="20.45" customHeight="1" x14ac:dyDescent="0.2">
      <c r="B38" s="1448"/>
      <c r="C38" s="2481"/>
      <c r="D38" s="2482"/>
      <c r="E38" s="2482"/>
      <c r="F38" s="2482"/>
      <c r="G38" s="2482"/>
      <c r="H38" s="2482"/>
      <c r="I38" s="2483"/>
    </row>
    <row r="39" spans="1:9" ht="20.65" customHeight="1" x14ac:dyDescent="0.2">
      <c r="B39" s="1448"/>
      <c r="C39" s="2481"/>
      <c r="D39" s="2482"/>
      <c r="E39" s="2482"/>
      <c r="F39" s="2482"/>
      <c r="G39" s="2482"/>
      <c r="H39" s="2482"/>
      <c r="I39" s="2483"/>
    </row>
    <row r="40" spans="1:9" ht="20.65" customHeight="1" x14ac:dyDescent="0.2">
      <c r="B40" s="1448"/>
      <c r="C40" s="2481"/>
      <c r="D40" s="2482"/>
      <c r="E40" s="2482"/>
      <c r="F40" s="2482"/>
      <c r="G40" s="2482"/>
      <c r="H40" s="2482"/>
      <c r="I40" s="2483"/>
    </row>
    <row r="41" spans="1:9" ht="20.65" customHeight="1" x14ac:dyDescent="0.2">
      <c r="B41" s="1448"/>
      <c r="C41" s="2481"/>
      <c r="D41" s="2482"/>
      <c r="E41" s="2482"/>
      <c r="F41" s="2482"/>
      <c r="G41" s="2482"/>
      <c r="H41" s="2482"/>
      <c r="I41" s="2483"/>
    </row>
    <row r="42" spans="1:9" ht="20.65" customHeight="1" x14ac:dyDescent="0.2">
      <c r="B42" s="1448"/>
      <c r="C42" s="2481"/>
      <c r="D42" s="2482"/>
      <c r="E42" s="2482"/>
      <c r="F42" s="2482"/>
      <c r="G42" s="2482"/>
      <c r="H42" s="2482"/>
      <c r="I42" s="2483"/>
    </row>
    <row r="43" spans="1:9" ht="6.2" customHeight="1" x14ac:dyDescent="0.2"/>
    <row r="44" spans="1:9" x14ac:dyDescent="0.2">
      <c r="B44" s="1376" t="s">
        <v>1553</v>
      </c>
      <c r="C44" s="1388"/>
      <c r="D44" s="1388"/>
      <c r="E44" s="2484"/>
      <c r="F44" s="2484"/>
      <c r="G44" s="2484"/>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7" t="str">
        <f>'Single Audit Cover'!A7</f>
        <v>Lockport Area Special Education Coop</v>
      </c>
      <c r="C1" s="2487"/>
      <c r="D1" s="2487"/>
      <c r="E1" s="2487"/>
      <c r="F1" s="2487"/>
      <c r="G1" s="2487"/>
      <c r="H1" s="2487"/>
      <c r="I1" s="2487"/>
      <c r="J1" s="2487"/>
      <c r="K1" s="2487"/>
      <c r="L1" s="1525"/>
      <c r="M1" s="1525"/>
    </row>
    <row r="2" spans="1:13" ht="12" customHeight="1" x14ac:dyDescent="0.2">
      <c r="B2" s="2489">
        <f>'Single Audit Cover'!E7</f>
        <v>56099088061</v>
      </c>
      <c r="C2" s="2489"/>
      <c r="D2" s="2489"/>
      <c r="E2" s="2489"/>
      <c r="F2" s="2489"/>
      <c r="G2" s="2489"/>
      <c r="H2" s="2489"/>
      <c r="I2" s="2489"/>
      <c r="J2" s="2489"/>
      <c r="K2" s="2489"/>
      <c r="L2" s="1524"/>
      <c r="M2" s="1523"/>
    </row>
    <row r="3" spans="1:13" ht="10.35" customHeight="1" x14ac:dyDescent="0.2">
      <c r="B3" s="2477" t="s">
        <v>1569</v>
      </c>
      <c r="C3" s="2477"/>
      <c r="D3" s="2477"/>
      <c r="E3" s="2477"/>
      <c r="F3" s="2477"/>
      <c r="G3" s="2477"/>
      <c r="H3" s="2477"/>
      <c r="I3" s="2477"/>
      <c r="J3" s="2477"/>
      <c r="K3" s="2477"/>
      <c r="L3" s="1522"/>
      <c r="M3" s="1522"/>
    </row>
    <row r="4" spans="1:13" ht="11.1" customHeight="1" x14ac:dyDescent="0.2">
      <c r="B4" s="2494" t="str">
        <f>'[2]Single Audit Cover'!A4</f>
        <v>Year Ending June 30, 2016</v>
      </c>
      <c r="C4" s="2494"/>
      <c r="D4" s="2494"/>
      <c r="E4" s="2494"/>
      <c r="F4" s="2494"/>
      <c r="G4" s="2494"/>
      <c r="H4" s="2494"/>
      <c r="I4" s="2494"/>
      <c r="J4" s="2494"/>
      <c r="K4" s="249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4" t="s">
        <v>1589</v>
      </c>
      <c r="C7" s="2494"/>
      <c r="D7" s="2495"/>
      <c r="E7" s="2495"/>
      <c r="F7" s="2495"/>
      <c r="G7" s="2495"/>
      <c r="H7" s="2495"/>
      <c r="I7" s="2495"/>
      <c r="J7" s="2495"/>
      <c r="K7" s="249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3"/>
      <c r="C14" s="2493"/>
      <c r="D14" s="2493"/>
      <c r="E14" s="2493"/>
      <c r="F14" s="2493"/>
      <c r="G14" s="2493"/>
      <c r="H14" s="2493"/>
      <c r="I14" s="2493"/>
      <c r="J14" s="2493"/>
      <c r="K14" s="2493"/>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3"/>
      <c r="C17" s="2493"/>
      <c r="D17" s="2493"/>
      <c r="E17" s="2493"/>
      <c r="F17" s="2493"/>
      <c r="G17" s="2493"/>
      <c r="H17" s="2493"/>
      <c r="I17" s="2493"/>
      <c r="J17" s="2493"/>
      <c r="K17" s="249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6"/>
      <c r="C20" s="2496"/>
      <c r="D20" s="2493"/>
      <c r="E20" s="2493"/>
      <c r="F20" s="2493"/>
      <c r="G20" s="2493"/>
      <c r="H20" s="2493"/>
      <c r="I20" s="2493"/>
      <c r="J20" s="2493"/>
      <c r="K20" s="249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3"/>
      <c r="C23" s="2493"/>
      <c r="D23" s="2493"/>
      <c r="E23" s="2493"/>
      <c r="F23" s="2493"/>
      <c r="G23" s="2493"/>
      <c r="H23" s="2493"/>
      <c r="I23" s="2493"/>
      <c r="J23" s="2493"/>
      <c r="K23" s="249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3"/>
      <c r="C26" s="2493"/>
      <c r="D26" s="2493"/>
      <c r="E26" s="2493"/>
      <c r="F26" s="2493"/>
      <c r="G26" s="2493"/>
      <c r="H26" s="2493"/>
      <c r="I26" s="2493"/>
      <c r="J26" s="2493"/>
      <c r="K26" s="249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7"/>
      <c r="C29" s="2497"/>
      <c r="D29" s="2493"/>
      <c r="E29" s="2493"/>
      <c r="F29" s="2493"/>
      <c r="G29" s="2493"/>
      <c r="H29" s="2493"/>
      <c r="I29" s="2493"/>
      <c r="J29" s="2493"/>
      <c r="K29" s="249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2"/>
      <c r="C32" s="2492"/>
      <c r="D32" s="2493"/>
      <c r="E32" s="2493"/>
      <c r="F32" s="2493"/>
      <c r="G32" s="2493"/>
      <c r="H32" s="2493"/>
      <c r="I32" s="2493"/>
      <c r="J32" s="2493"/>
      <c r="K32" s="2493"/>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1" t="str">
        <f>'Single Audit Cover'!A7</f>
        <v>Lockport Area Special Education Coop</v>
      </c>
      <c r="C1" s="2501"/>
      <c r="D1" s="2501"/>
      <c r="E1" s="2501"/>
      <c r="F1" s="2501"/>
      <c r="G1" s="2501"/>
      <c r="H1" s="2501"/>
      <c r="I1" s="2501"/>
      <c r="J1" s="2501"/>
      <c r="K1" s="2501"/>
      <c r="L1" s="1546"/>
    </row>
    <row r="2" spans="1:12" ht="12.75" customHeight="1" x14ac:dyDescent="0.2">
      <c r="B2" s="2502">
        <f>'Single Audit Cover'!E7</f>
        <v>56099088061</v>
      </c>
      <c r="C2" s="2502"/>
      <c r="D2" s="2502"/>
      <c r="E2" s="2502"/>
      <c r="F2" s="2502"/>
      <c r="G2" s="2502"/>
      <c r="H2" s="2502"/>
      <c r="I2" s="2502"/>
      <c r="J2" s="2502"/>
      <c r="K2" s="2502"/>
      <c r="L2" s="1545"/>
    </row>
    <row r="3" spans="1:12" ht="12.75" customHeight="1" x14ac:dyDescent="0.2">
      <c r="B3" s="2477" t="s">
        <v>1569</v>
      </c>
      <c r="C3" s="2477"/>
      <c r="D3" s="2477"/>
      <c r="E3" s="2477"/>
      <c r="F3" s="2477"/>
      <c r="G3" s="2477"/>
      <c r="H3" s="2477"/>
      <c r="I3" s="2477"/>
      <c r="J3" s="2477"/>
      <c r="K3" s="2477"/>
      <c r="L3" s="1522"/>
    </row>
    <row r="4" spans="1:12" ht="12.75" customHeight="1" x14ac:dyDescent="0.2">
      <c r="B4" s="2477" t="str">
        <f>'[2]Single Audit Cover'!A4</f>
        <v>Year Ending June 30, 2016</v>
      </c>
      <c r="C4" s="2477"/>
      <c r="D4" s="2477"/>
      <c r="E4" s="2477"/>
      <c r="F4" s="2477"/>
      <c r="G4" s="2477"/>
      <c r="H4" s="2477"/>
      <c r="I4" s="2477"/>
      <c r="J4" s="2477"/>
      <c r="K4" s="2477"/>
      <c r="L4" s="1522"/>
    </row>
    <row r="5" spans="1:12" ht="5.25" customHeight="1" x14ac:dyDescent="0.2">
      <c r="B5" s="1354" t="s">
        <v>1390</v>
      </c>
      <c r="C5" s="1354"/>
      <c r="L5" s="1428"/>
    </row>
    <row r="6" spans="1:12" ht="30.75" customHeight="1" x14ac:dyDescent="0.2">
      <c r="A6" s="1428"/>
      <c r="B6" s="2503" t="s">
        <v>1610</v>
      </c>
      <c r="C6" s="2503"/>
      <c r="D6" s="2503"/>
      <c r="E6" s="2503"/>
      <c r="F6" s="2503"/>
      <c r="G6" s="2503"/>
      <c r="H6" s="2503"/>
      <c r="I6" s="2503"/>
      <c r="J6" s="2503"/>
      <c r="K6" s="2503"/>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5"/>
      <c r="G12" s="2485"/>
      <c r="H12" s="2485"/>
      <c r="I12" s="2485"/>
      <c r="J12" s="2485"/>
      <c r="K12" s="248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8"/>
      <c r="E14" s="2498"/>
      <c r="F14" s="2498"/>
      <c r="H14" s="1434" t="s">
        <v>1604</v>
      </c>
      <c r="I14" s="2499"/>
      <c r="J14" s="2499"/>
      <c r="K14" s="2499"/>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9"/>
      <c r="E16" s="2499"/>
      <c r="F16" s="2499"/>
      <c r="G16" s="2499"/>
      <c r="H16" s="2499"/>
      <c r="I16" s="2499"/>
      <c r="J16" s="2499"/>
      <c r="K16" s="2499"/>
      <c r="L16" s="1428"/>
    </row>
    <row r="17" spans="2:12" ht="13.5" customHeight="1" x14ac:dyDescent="0.2">
      <c r="B17" s="1435" t="s">
        <v>1602</v>
      </c>
      <c r="C17" s="1435"/>
      <c r="D17" s="2500"/>
      <c r="E17" s="2500"/>
      <c r="F17" s="2500"/>
      <c r="G17" s="2500"/>
      <c r="H17" s="2500"/>
      <c r="I17" s="2500"/>
      <c r="J17" s="2500"/>
      <c r="K17" s="2500"/>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3"/>
      <c r="C20" s="2493"/>
      <c r="D20" s="2493"/>
      <c r="E20" s="2493"/>
      <c r="F20" s="2493"/>
      <c r="G20" s="2493"/>
      <c r="H20" s="2493"/>
      <c r="I20" s="2493"/>
      <c r="J20" s="2493"/>
      <c r="K20" s="2493"/>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3"/>
      <c r="C23" s="2493"/>
      <c r="D23" s="2493"/>
      <c r="E23" s="2493"/>
      <c r="F23" s="2493"/>
      <c r="G23" s="2493"/>
      <c r="H23" s="2493"/>
      <c r="I23" s="2493"/>
      <c r="J23" s="2493"/>
      <c r="K23" s="249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3"/>
      <c r="C26" s="2493"/>
      <c r="D26" s="2493"/>
      <c r="E26" s="2493"/>
      <c r="F26" s="2493"/>
      <c r="G26" s="2493"/>
      <c r="H26" s="2493"/>
      <c r="I26" s="2493"/>
      <c r="J26" s="2493"/>
      <c r="K26" s="249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3"/>
      <c r="C29" s="2493"/>
      <c r="D29" s="2493"/>
      <c r="E29" s="2493"/>
      <c r="F29" s="2493"/>
      <c r="G29" s="2493"/>
      <c r="H29" s="2493"/>
      <c r="I29" s="2493"/>
      <c r="J29" s="2493"/>
      <c r="K29" s="249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3"/>
      <c r="C32" s="2493"/>
      <c r="D32" s="2493"/>
      <c r="E32" s="2493"/>
      <c r="F32" s="2493"/>
      <c r="G32" s="2493"/>
      <c r="H32" s="2493"/>
      <c r="I32" s="2493"/>
      <c r="J32" s="2493"/>
      <c r="K32" s="249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3"/>
      <c r="C35" s="2493"/>
      <c r="D35" s="2493"/>
      <c r="E35" s="2493"/>
      <c r="F35" s="2493"/>
      <c r="G35" s="2493"/>
      <c r="H35" s="2493"/>
      <c r="I35" s="2493"/>
      <c r="J35" s="2493"/>
      <c r="K35" s="249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3"/>
      <c r="C38" s="2493"/>
      <c r="D38" s="2493"/>
      <c r="E38" s="2493"/>
      <c r="F38" s="2493"/>
      <c r="G38" s="2493"/>
      <c r="H38" s="2493"/>
      <c r="I38" s="2493"/>
      <c r="J38" s="2493"/>
      <c r="K38" s="249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3"/>
      <c r="C41" s="2493"/>
      <c r="D41" s="2493"/>
      <c r="E41" s="2493"/>
      <c r="F41" s="2493"/>
      <c r="G41" s="2493"/>
      <c r="H41" s="2493"/>
      <c r="I41" s="2493"/>
      <c r="J41" s="2493"/>
      <c r="K41" s="2493"/>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7" t="str">
        <f>'Single Audit Cover'!A7</f>
        <v>Lockport Area Special Education Coop</v>
      </c>
      <c r="C1" s="2487"/>
      <c r="D1" s="2487"/>
      <c r="E1" s="1558"/>
    </row>
    <row r="2" spans="2:5" s="1388" customFormat="1" ht="12.75" customHeight="1" x14ac:dyDescent="0.2">
      <c r="B2" s="2489">
        <f>'Single Audit Cover'!E7</f>
        <v>56099088061</v>
      </c>
      <c r="C2" s="2489"/>
      <c r="D2" s="2489"/>
      <c r="E2" s="1557"/>
    </row>
    <row r="3" spans="2:5" s="1347" customFormat="1" ht="12.75" customHeight="1" x14ac:dyDescent="0.2">
      <c r="B3" s="2477" t="s">
        <v>1620</v>
      </c>
      <c r="C3" s="2477"/>
      <c r="D3" s="2477"/>
      <c r="E3" s="1982"/>
    </row>
    <row r="4" spans="2:5" s="1388" customFormat="1" ht="12.75" customHeight="1" x14ac:dyDescent="0.2">
      <c r="B4" s="2504" t="str">
        <f>'[2]Single Audit Cover'!A4</f>
        <v>Year Ending June 30, 2016</v>
      </c>
      <c r="C4" s="2504"/>
      <c r="D4" s="2504"/>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7" t="str">
        <f>'Single Audit Cover'!A7</f>
        <v>Lockport Area Special Education Coop</v>
      </c>
      <c r="C1" s="2487"/>
      <c r="D1" s="2487"/>
      <c r="E1" s="2487"/>
      <c r="F1" s="1546"/>
      <c r="G1" s="1546"/>
      <c r="H1" s="1546"/>
      <c r="I1" s="1546"/>
      <c r="J1" s="1546"/>
      <c r="K1" s="1546"/>
      <c r="L1" s="1546"/>
    </row>
    <row r="2" spans="2:12" ht="13.5" customHeight="1" x14ac:dyDescent="0.2">
      <c r="B2" s="2489">
        <f>'Single Audit Cover'!E7</f>
        <v>56099088061</v>
      </c>
      <c r="C2" s="2489"/>
      <c r="D2" s="2489"/>
      <c r="E2" s="2489"/>
      <c r="F2" s="1545"/>
      <c r="G2" s="1545"/>
      <c r="H2" s="1545"/>
      <c r="I2" s="1545"/>
      <c r="J2" s="1545"/>
      <c r="K2" s="1545"/>
      <c r="L2" s="1545"/>
    </row>
    <row r="3" spans="2:12" ht="13.5" customHeight="1" x14ac:dyDescent="0.2">
      <c r="B3" s="2477" t="s">
        <v>1628</v>
      </c>
      <c r="C3" s="2477"/>
      <c r="D3" s="2477"/>
      <c r="E3" s="2477"/>
      <c r="F3" s="1982"/>
      <c r="G3" s="1982"/>
      <c r="H3" s="1982"/>
      <c r="I3" s="1982"/>
      <c r="J3" s="1982"/>
      <c r="K3" s="1982"/>
      <c r="L3" s="1982"/>
    </row>
    <row r="4" spans="2:12" ht="13.5" customHeight="1" x14ac:dyDescent="0.2">
      <c r="B4" s="2505" t="str">
        <f>'[2]Single Audit Cover'!A4</f>
        <v>Year Ending June 30, 2016</v>
      </c>
      <c r="C4" s="2505"/>
      <c r="D4" s="2505"/>
      <c r="E4" s="2505"/>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7"/>
      <c r="C11" s="2497"/>
      <c r="D11" s="2493"/>
      <c r="E11" s="2493"/>
    </row>
    <row r="12" spans="2:12" ht="13.5" customHeight="1" x14ac:dyDescent="0.2">
      <c r="B12" s="1428"/>
      <c r="C12" s="1428"/>
      <c r="D12" s="1428"/>
    </row>
    <row r="13" spans="2:12" ht="13.5" customHeight="1" x14ac:dyDescent="0.2">
      <c r="B13" s="1321" t="s">
        <v>1624</v>
      </c>
      <c r="C13" s="1321"/>
      <c r="D13" s="1428"/>
    </row>
    <row r="14" spans="2:12" ht="76.5" customHeight="1" x14ac:dyDescent="0.2">
      <c r="B14" s="2497"/>
      <c r="C14" s="2497"/>
      <c r="D14" s="2493"/>
      <c r="E14" s="2493"/>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56099088061</v>
      </c>
    </row>
    <row r="3" spans="1:2" x14ac:dyDescent="0.2">
      <c r="A3" t="s">
        <v>1132</v>
      </c>
      <c r="B3" s="1233" t="str">
        <f>COVER!A15</f>
        <v>Will</v>
      </c>
    </row>
    <row r="4" spans="1:2" x14ac:dyDescent="0.2">
      <c r="A4" t="s">
        <v>1188</v>
      </c>
      <c r="B4" s="1233" t="str">
        <f>COVER!A17</f>
        <v>Lockport Area Special Education Coop</v>
      </c>
    </row>
    <row r="5" spans="1:2" x14ac:dyDescent="0.2">
      <c r="A5" t="s">
        <v>819</v>
      </c>
      <c r="B5" s="1233" t="str">
        <f>COVER!A38</f>
        <v>THOMAS E. BRIM</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060-001507</v>
      </c>
    </row>
    <row r="16" spans="1:2" x14ac:dyDescent="0.2">
      <c r="A16" t="s">
        <v>501</v>
      </c>
      <c r="B16" s="1233" t="str">
        <f>COVER!T13</f>
        <v>GASSENSMITH &amp; ASSOCIATES, LTD</v>
      </c>
    </row>
    <row r="17" spans="1:2" x14ac:dyDescent="0.2">
      <c r="A17" t="s">
        <v>1052</v>
      </c>
      <c r="B17" s="1233" t="str">
        <f>COVER!T15</f>
        <v>JILL E GASSENSMITH</v>
      </c>
    </row>
    <row r="18" spans="1:2" x14ac:dyDescent="0.2">
      <c r="A18" t="s">
        <v>1370</v>
      </c>
      <c r="B18" s="1233" t="str">
        <f>COVER!T17</f>
        <v>323 SPRINGFIELD AVE</v>
      </c>
    </row>
    <row r="19" spans="1:2" x14ac:dyDescent="0.2">
      <c r="A19" t="s">
        <v>1054</v>
      </c>
      <c r="B19" s="1233" t="str">
        <f>COVER!T25</f>
        <v>jille@gassensmith.com</v>
      </c>
    </row>
    <row r="20" spans="1:2" x14ac:dyDescent="0.2">
      <c r="A20" t="s">
        <v>1055</v>
      </c>
      <c r="B20" s="1233" t="str">
        <f>COVER!T19</f>
        <v>JOLIET</v>
      </c>
    </row>
    <row r="21" spans="1:2" x14ac:dyDescent="0.2">
      <c r="A21" t="s">
        <v>569</v>
      </c>
      <c r="B21" s="1233" t="str">
        <f>COVER!X19</f>
        <v>IL</v>
      </c>
    </row>
    <row r="22" spans="1:2" x14ac:dyDescent="0.2">
      <c r="A22" t="s">
        <v>1056</v>
      </c>
      <c r="B22" s="1233">
        <f>COVER!Z19</f>
        <v>60435</v>
      </c>
    </row>
    <row r="23" spans="1:2" x14ac:dyDescent="0.2">
      <c r="A23" t="s">
        <v>1372</v>
      </c>
      <c r="B23" s="1233" t="str">
        <f>COVER!T21</f>
        <v>815-744-6200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54938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2488240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2488240</v>
      </c>
      <c r="D92" s="14" t="str">
        <f t="shared" si="0"/>
        <v>Error?</v>
      </c>
    </row>
    <row r="93" spans="1:4" x14ac:dyDescent="0.2">
      <c r="A93" s="55">
        <v>32</v>
      </c>
      <c r="B93" s="1233">
        <f>'Assets-Liab 5-6'!C41</f>
        <v>2488240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841340</v>
      </c>
      <c r="D274" s="14" t="str">
        <f t="shared" si="3"/>
        <v>Error?</v>
      </c>
    </row>
    <row r="275" spans="1:4" x14ac:dyDescent="0.2">
      <c r="A275" s="55">
        <v>214</v>
      </c>
      <c r="B275" s="1233">
        <f>'Assets-Liab 5-6'!M18</f>
        <v>26463</v>
      </c>
      <c r="D275" s="14" t="str">
        <f t="shared" si="3"/>
        <v>Error?</v>
      </c>
    </row>
    <row r="276" spans="1:4" x14ac:dyDescent="0.2">
      <c r="A276" s="55">
        <v>215</v>
      </c>
      <c r="B276" s="1233">
        <f>'Assets-Liab 5-6'!M19</f>
        <v>135613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1003416</v>
      </c>
      <c r="C279" s="14" t="s">
        <v>672</v>
      </c>
      <c r="D279" s="14" t="str">
        <f t="shared" si="3"/>
        <v>Error?</v>
      </c>
    </row>
    <row r="280" spans="1:4" x14ac:dyDescent="0.2">
      <c r="A280" s="55">
        <v>219</v>
      </c>
      <c r="B280" s="1233">
        <f>'Assets-Liab 5-6'!M40</f>
        <v>1003416</v>
      </c>
      <c r="D280" s="14" t="str">
        <f t="shared" si="3"/>
        <v>Error?</v>
      </c>
    </row>
    <row r="281" spans="1:4" x14ac:dyDescent="0.2">
      <c r="A281" s="55">
        <v>220</v>
      </c>
      <c r="B281" s="1233">
        <f>'Assets-Liab 5-6'!M41</f>
        <v>1003416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48655</v>
      </c>
      <c r="D719" s="14" t="str">
        <f t="shared" si="10"/>
        <v>Error?</v>
      </c>
    </row>
    <row r="720" spans="1:4" x14ac:dyDescent="0.2">
      <c r="A720" s="55">
        <v>659</v>
      </c>
      <c r="B720" s="1233">
        <f>'Expenditures 15-22'!C33</f>
        <v>914101</v>
      </c>
      <c r="C720" s="14" t="s">
        <v>672</v>
      </c>
      <c r="D720" s="14" t="str">
        <f t="shared" si="10"/>
        <v>Error?</v>
      </c>
    </row>
    <row r="721" spans="1:4" x14ac:dyDescent="0.2">
      <c r="A721" s="55">
        <v>660</v>
      </c>
      <c r="B721" s="1233">
        <f>'Expenditures 15-22'!C36</f>
        <v>159048</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189781</v>
      </c>
      <c r="D723" s="14" t="str">
        <f t="shared" si="10"/>
        <v>Error?</v>
      </c>
    </row>
    <row r="724" spans="1:4" x14ac:dyDescent="0.2">
      <c r="A724" s="55">
        <v>663</v>
      </c>
      <c r="B724" s="1233">
        <f>'Expenditures 15-22'!C39</f>
        <v>17500</v>
      </c>
      <c r="D724" s="14" t="str">
        <f t="shared" si="10"/>
        <v>Error?</v>
      </c>
    </row>
    <row r="725" spans="1:4" x14ac:dyDescent="0.2">
      <c r="A725" s="55">
        <v>664</v>
      </c>
      <c r="B725" s="1233">
        <f>'Expenditures 15-22'!C40</f>
        <v>169616</v>
      </c>
      <c r="D725" s="14" t="str">
        <f t="shared" si="10"/>
        <v>Error?</v>
      </c>
    </row>
    <row r="726" spans="1:4" x14ac:dyDescent="0.2">
      <c r="A726" s="55">
        <v>665</v>
      </c>
      <c r="B726" s="1233">
        <f>'Expenditures 15-22'!C41</f>
        <v>6804</v>
      </c>
      <c r="D726" s="14" t="str">
        <f t="shared" si="10"/>
        <v>Error?</v>
      </c>
    </row>
    <row r="727" spans="1:4" x14ac:dyDescent="0.2">
      <c r="A727" s="55">
        <v>666</v>
      </c>
      <c r="B727" s="1233">
        <f>'Expenditures 15-22'!C42</f>
        <v>542749</v>
      </c>
      <c r="C727" s="14" t="s">
        <v>672</v>
      </c>
      <c r="D727" s="14" t="str">
        <f t="shared" si="10"/>
        <v>Error?</v>
      </c>
    </row>
    <row r="728" spans="1:4" x14ac:dyDescent="0.2">
      <c r="A728" s="55">
        <v>667</v>
      </c>
      <c r="B728" s="1233">
        <f>'Expenditures 15-22'!C44</f>
        <v>19167</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19167</v>
      </c>
      <c r="C731" s="14" t="s">
        <v>672</v>
      </c>
      <c r="D731" s="14" t="str">
        <f t="shared" si="10"/>
        <v>Error?</v>
      </c>
    </row>
    <row r="732" spans="1:4" x14ac:dyDescent="0.2">
      <c r="A732" s="55">
        <v>671</v>
      </c>
      <c r="B732" s="1233">
        <f>'Expenditures 15-22'!C49</f>
        <v>1487</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233542</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277693</v>
      </c>
      <c r="D736" s="14" t="str">
        <f t="shared" si="10"/>
        <v>Error?</v>
      </c>
    </row>
    <row r="737" spans="1:4" x14ac:dyDescent="0.2">
      <c r="A737" s="55">
        <v>676</v>
      </c>
      <c r="B737" s="1233">
        <f>'Expenditures 15-22'!C57</f>
        <v>277693</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116545</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116545</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1189696</v>
      </c>
      <c r="C755" s="14" t="s">
        <v>672</v>
      </c>
      <c r="D755" s="14" t="str">
        <f t="shared" si="10"/>
        <v>Error?</v>
      </c>
    </row>
    <row r="756" spans="1:4" x14ac:dyDescent="0.2">
      <c r="A756" s="55">
        <v>695</v>
      </c>
      <c r="B756" s="1233">
        <f>'Expenditures 15-22'!C75</f>
        <v>34707</v>
      </c>
      <c r="D756" s="14" t="str">
        <f t="shared" si="10"/>
        <v>Error?</v>
      </c>
    </row>
    <row r="757" spans="1:4" x14ac:dyDescent="0.2">
      <c r="A757" s="55">
        <v>696</v>
      </c>
      <c r="B757" s="1233">
        <f>'Expenditures 15-22'!C114</f>
        <v>2138504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2987</v>
      </c>
      <c r="D777" s="14" t="str">
        <f t="shared" si="11"/>
        <v>Error?</v>
      </c>
    </row>
    <row r="778" spans="1:4" x14ac:dyDescent="0.2">
      <c r="A778" s="55">
        <v>717</v>
      </c>
      <c r="B778" s="1233">
        <f>'Expenditures 15-22'!D33</f>
        <v>178057</v>
      </c>
      <c r="C778" s="14" t="s">
        <v>672</v>
      </c>
      <c r="D778" s="14" t="str">
        <f t="shared" si="11"/>
        <v>Error?</v>
      </c>
    </row>
    <row r="779" spans="1:4" x14ac:dyDescent="0.2">
      <c r="A779" s="55">
        <v>718</v>
      </c>
      <c r="B779" s="1233">
        <f>'Expenditures 15-22'!D36</f>
        <v>30462</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54102</v>
      </c>
      <c r="D781" s="14" t="str">
        <f t="shared" si="11"/>
        <v>Error?</v>
      </c>
    </row>
    <row r="782" spans="1:4" x14ac:dyDescent="0.2">
      <c r="A782" s="55">
        <v>721</v>
      </c>
      <c r="B782" s="1233">
        <f>'Expenditures 15-22'!D39</f>
        <v>254</v>
      </c>
      <c r="D782" s="14" t="str">
        <f t="shared" si="11"/>
        <v>Error?</v>
      </c>
    </row>
    <row r="783" spans="1:4" x14ac:dyDescent="0.2">
      <c r="A783" s="55">
        <v>722</v>
      </c>
      <c r="B783" s="1233">
        <f>'Expenditures 15-22'!D40</f>
        <v>23230</v>
      </c>
      <c r="D783" s="14" t="str">
        <f t="shared" si="11"/>
        <v>Error?</v>
      </c>
    </row>
    <row r="784" spans="1:4" x14ac:dyDescent="0.2">
      <c r="A784" s="55">
        <v>723</v>
      </c>
      <c r="B784" s="1233">
        <f>'Expenditures 15-22'!D41</f>
        <v>99</v>
      </c>
      <c r="D784" s="14" t="str">
        <f t="shared" si="11"/>
        <v>Error?</v>
      </c>
    </row>
    <row r="785" spans="1:4" x14ac:dyDescent="0.2">
      <c r="A785" s="55">
        <v>724</v>
      </c>
      <c r="B785" s="1233">
        <f>'Expenditures 15-22'!D42</f>
        <v>108147</v>
      </c>
      <c r="C785" s="14" t="s">
        <v>672</v>
      </c>
      <c r="D785" s="14" t="str">
        <f t="shared" si="11"/>
        <v>Error?</v>
      </c>
    </row>
    <row r="786" spans="1:4" x14ac:dyDescent="0.2">
      <c r="A786" s="55">
        <v>725</v>
      </c>
      <c r="B786" s="1233">
        <f>'Expenditures 15-22'!D44</f>
        <v>10681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10681</v>
      </c>
      <c r="C789" s="14" t="s">
        <v>672</v>
      </c>
      <c r="D789" s="14" t="str">
        <f t="shared" si="11"/>
        <v>Error?</v>
      </c>
    </row>
    <row r="790" spans="1:4" x14ac:dyDescent="0.2">
      <c r="A790" s="55">
        <v>729</v>
      </c>
      <c r="B790" s="1233">
        <f>'Expenditures 15-22'!D49</f>
        <v>196</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13488</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56834</v>
      </c>
      <c r="D794" s="14" t="str">
        <f t="shared" si="11"/>
        <v>Error?</v>
      </c>
    </row>
    <row r="795" spans="1:4" x14ac:dyDescent="0.2">
      <c r="A795" s="55">
        <v>734</v>
      </c>
      <c r="B795" s="1233">
        <f>'Expenditures 15-22'!D57</f>
        <v>56834</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42419</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42419</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231569</v>
      </c>
      <c r="C813" s="14" t="s">
        <v>672</v>
      </c>
      <c r="D813" s="14" t="str">
        <f t="shared" si="11"/>
        <v>Error?</v>
      </c>
    </row>
    <row r="814" spans="1:4" x14ac:dyDescent="0.2">
      <c r="A814" s="55">
        <v>753</v>
      </c>
      <c r="B814" s="1233">
        <f>'Expenditures 15-22'!D75</f>
        <v>1599</v>
      </c>
      <c r="D814" s="14" t="str">
        <f t="shared" si="11"/>
        <v>Error?</v>
      </c>
    </row>
    <row r="815" spans="1:4" x14ac:dyDescent="0.2">
      <c r="A815" s="55">
        <v>754</v>
      </c>
      <c r="B815" s="1233">
        <f>'Expenditures 15-22'!D114</f>
        <v>411225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115870</v>
      </c>
      <c r="C836" s="14" t="s">
        <v>672</v>
      </c>
      <c r="D836" s="14" t="str">
        <f t="shared" si="12"/>
        <v>Error?</v>
      </c>
    </row>
    <row r="837" spans="1:4" x14ac:dyDescent="0.2">
      <c r="A837" s="55">
        <v>776</v>
      </c>
      <c r="B837" s="1233">
        <f>'Expenditures 15-22'!E36</f>
        <v>250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97792</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45014</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143056</v>
      </c>
      <c r="C843" s="14" t="s">
        <v>672</v>
      </c>
      <c r="D843" s="14" t="str">
        <f t="shared" si="12"/>
        <v>Error?</v>
      </c>
    </row>
    <row r="844" spans="1:4" x14ac:dyDescent="0.2">
      <c r="A844" s="55">
        <v>783</v>
      </c>
      <c r="B844" s="1233">
        <f>'Expenditures 15-22'!E44</f>
        <v>10470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10470</v>
      </c>
      <c r="C847" s="14" t="s">
        <v>672</v>
      </c>
      <c r="D847" s="14" t="str">
        <f t="shared" si="12"/>
        <v>Error?</v>
      </c>
    </row>
    <row r="848" spans="1:4" x14ac:dyDescent="0.2">
      <c r="A848" s="55">
        <v>787</v>
      </c>
      <c r="B848" s="1233">
        <f>'Expenditures 15-22'!E49</f>
        <v>14375</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36367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774</v>
      </c>
      <c r="D852" s="14" t="str">
        <f t="shared" si="12"/>
        <v>Error?</v>
      </c>
    </row>
    <row r="853" spans="1:4" x14ac:dyDescent="0.2">
      <c r="A853" s="55">
        <v>792</v>
      </c>
      <c r="B853" s="1233">
        <f>'Expenditures 15-22'!E57</f>
        <v>774</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7335</v>
      </c>
      <c r="D855" s="14" t="str">
        <f t="shared" si="12"/>
        <v>Error?</v>
      </c>
    </row>
    <row r="856" spans="1:4" x14ac:dyDescent="0.2">
      <c r="A856" s="55">
        <v>795</v>
      </c>
      <c r="B856" s="1233">
        <f>'Expenditures 15-22'!E61</f>
        <v>10044</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17379</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208046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323916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143</v>
      </c>
      <c r="D893" s="14" t="str">
        <f t="shared" si="12"/>
        <v>Error?</v>
      </c>
    </row>
    <row r="894" spans="1:4" x14ac:dyDescent="0.2">
      <c r="A894" s="55">
        <v>833</v>
      </c>
      <c r="B894" s="1233">
        <f>'Expenditures 15-22'!F33</f>
        <v>16565</v>
      </c>
      <c r="C894" s="14" t="s">
        <v>672</v>
      </c>
      <c r="D894" s="14" t="str">
        <f t="shared" si="12"/>
        <v>Error?</v>
      </c>
    </row>
    <row r="895" spans="1:4" x14ac:dyDescent="0.2">
      <c r="A895" s="55">
        <v>834</v>
      </c>
      <c r="B895" s="1233">
        <f>'Expenditures 15-22'!F36</f>
        <v>634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2875</v>
      </c>
      <c r="D897" s="14" t="str">
        <f t="shared" si="13"/>
        <v>Error?</v>
      </c>
    </row>
    <row r="898" spans="1:4" x14ac:dyDescent="0.2">
      <c r="A898" s="55">
        <v>837</v>
      </c>
      <c r="B898" s="1233">
        <f>'Expenditures 15-22'!F39</f>
        <v>426</v>
      </c>
      <c r="D898" s="14" t="str">
        <f t="shared" si="13"/>
        <v>Error?</v>
      </c>
    </row>
    <row r="899" spans="1:4" x14ac:dyDescent="0.2">
      <c r="A899" s="55">
        <v>838</v>
      </c>
      <c r="B899" s="1233">
        <f>'Expenditures 15-22'!F40</f>
        <v>1213</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5148</v>
      </c>
      <c r="C901" s="14" t="s">
        <v>672</v>
      </c>
      <c r="D901" s="14" t="str">
        <f t="shared" si="13"/>
        <v>Error?</v>
      </c>
    </row>
    <row r="902" spans="1:4" x14ac:dyDescent="0.2">
      <c r="A902" s="55">
        <v>841</v>
      </c>
      <c r="B902" s="1233">
        <f>'Expenditures 15-22'!F44</f>
        <v>2177</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2177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3995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195</v>
      </c>
      <c r="D910" s="14" t="str">
        <f t="shared" si="13"/>
        <v>Error?</v>
      </c>
    </row>
    <row r="911" spans="1:4" x14ac:dyDescent="0.2">
      <c r="A911" s="55">
        <v>850</v>
      </c>
      <c r="B911" s="1233">
        <f>'Expenditures 15-22'!F57</f>
        <v>195</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436</v>
      </c>
      <c r="D913" s="14" t="str">
        <f t="shared" si="13"/>
        <v>Error?</v>
      </c>
    </row>
    <row r="914" spans="1:4" x14ac:dyDescent="0.2">
      <c r="A914" s="55">
        <v>853</v>
      </c>
      <c r="B914" s="1233">
        <f>'Expenditures 15-22'!F61</f>
        <v>8812</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9248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20763</v>
      </c>
      <c r="C929" s="14" t="s">
        <v>672</v>
      </c>
      <c r="D929" s="14" t="str">
        <f t="shared" si="13"/>
        <v>Error?</v>
      </c>
    </row>
    <row r="930" spans="1:4" x14ac:dyDescent="0.2">
      <c r="A930" s="55">
        <v>869</v>
      </c>
      <c r="B930" s="1233">
        <f>'Expenditures 15-22'!F75</f>
        <v>973</v>
      </c>
      <c r="D930" s="14" t="str">
        <f t="shared" si="13"/>
        <v>Error?</v>
      </c>
    </row>
    <row r="931" spans="1:4" x14ac:dyDescent="0.2">
      <c r="A931" s="55">
        <v>870</v>
      </c>
      <c r="B931" s="1233">
        <f>'Expenditures 15-22'!F114</f>
        <v>38301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6829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559</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559</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559</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7388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1749</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260</v>
      </c>
      <c r="D1026" s="14" t="str">
        <f t="shared" si="15"/>
        <v>Error?</v>
      </c>
    </row>
    <row r="1027" spans="1:4" x14ac:dyDescent="0.2">
      <c r="A1027" s="55">
        <v>966</v>
      </c>
      <c r="B1027" s="1233">
        <f>'Expenditures 15-22'!H57</f>
        <v>260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2009</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438694</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440703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51785</v>
      </c>
      <c r="C1107" s="14" t="s">
        <v>672</v>
      </c>
      <c r="D1107" s="14" t="str">
        <f t="shared" si="16"/>
        <v>Error?</v>
      </c>
    </row>
    <row r="1108" spans="1:4" x14ac:dyDescent="0.2">
      <c r="A1108" s="55">
        <v>1047</v>
      </c>
      <c r="B1108" s="1233">
        <f>'Expenditures 15-22'!K33</f>
        <v>1231422</v>
      </c>
      <c r="C1108" s="14" t="s">
        <v>672</v>
      </c>
      <c r="D1108" s="14" t="str">
        <f t="shared" si="16"/>
        <v>Error?</v>
      </c>
    </row>
    <row r="1109" spans="1:4" x14ac:dyDescent="0.2">
      <c r="A1109" s="55">
        <v>1048</v>
      </c>
      <c r="B1109" s="1233">
        <f>'Expenditures 15-22'!K36</f>
        <v>190394</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344550</v>
      </c>
      <c r="C1111" s="14" t="s">
        <v>672</v>
      </c>
      <c r="D1111" s="14" t="str">
        <f t="shared" si="16"/>
        <v>Error?</v>
      </c>
    </row>
    <row r="1112" spans="1:4" x14ac:dyDescent="0.2">
      <c r="A1112" s="55">
        <v>1051</v>
      </c>
      <c r="B1112" s="1233">
        <f>'Expenditures 15-22'!K39</f>
        <v>18180</v>
      </c>
      <c r="C1112" s="14" t="s">
        <v>672</v>
      </c>
      <c r="D1112" s="14" t="str">
        <f t="shared" si="16"/>
        <v>Error?</v>
      </c>
    </row>
    <row r="1113" spans="1:4" x14ac:dyDescent="0.2">
      <c r="A1113" s="55">
        <v>1052</v>
      </c>
      <c r="B1113" s="1233">
        <f>'Expenditures 15-22'!K40</f>
        <v>239632</v>
      </c>
      <c r="C1113" s="14" t="s">
        <v>672</v>
      </c>
      <c r="D1113" s="14" t="str">
        <f t="shared" si="16"/>
        <v>Error?</v>
      </c>
    </row>
    <row r="1114" spans="1:4" x14ac:dyDescent="0.2">
      <c r="A1114" s="55">
        <v>1053</v>
      </c>
      <c r="B1114" s="1233">
        <f>'Expenditures 15-22'!K41</f>
        <v>6903</v>
      </c>
      <c r="C1114" s="14" t="s">
        <v>672</v>
      </c>
      <c r="D1114" s="14" t="str">
        <f t="shared" si="16"/>
        <v>Error?</v>
      </c>
    </row>
    <row r="1115" spans="1:4" x14ac:dyDescent="0.2">
      <c r="A1115" s="55">
        <v>1054</v>
      </c>
      <c r="B1115" s="1233">
        <f>'Expenditures 15-22'!K42</f>
        <v>799659</v>
      </c>
      <c r="C1115" s="14" t="s">
        <v>672</v>
      </c>
      <c r="D1115" s="14" t="str">
        <f t="shared" si="16"/>
        <v>Error?</v>
      </c>
    </row>
    <row r="1116" spans="1:4" x14ac:dyDescent="0.2">
      <c r="A1116" s="55">
        <v>1055</v>
      </c>
      <c r="B1116" s="1233">
        <f>'Expenditures 15-22'!K44</f>
        <v>42495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42495</v>
      </c>
      <c r="C1119" s="14" t="s">
        <v>672</v>
      </c>
      <c r="D1119" s="14" t="str">
        <f t="shared" si="16"/>
        <v>Error?</v>
      </c>
    </row>
    <row r="1120" spans="1:4" x14ac:dyDescent="0.2">
      <c r="A1120" s="55">
        <v>1059</v>
      </c>
      <c r="B1120" s="1233">
        <f>'Expenditures 15-22'!K49</f>
        <v>16058</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289141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335756</v>
      </c>
      <c r="C1124" s="14" t="s">
        <v>672</v>
      </c>
      <c r="D1124" s="14" t="str">
        <f t="shared" si="16"/>
        <v>Error?</v>
      </c>
    </row>
    <row r="1125" spans="1:4" x14ac:dyDescent="0.2">
      <c r="A1125" s="55">
        <v>1064</v>
      </c>
      <c r="B1125" s="1233">
        <f>'Expenditures 15-22'!K57</f>
        <v>335756</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166735</v>
      </c>
      <c r="C1127" s="14" t="s">
        <v>672</v>
      </c>
      <c r="D1127" s="14" t="str">
        <f t="shared" si="16"/>
        <v>Error?</v>
      </c>
    </row>
    <row r="1128" spans="1:4" x14ac:dyDescent="0.2">
      <c r="A1128" s="55">
        <v>1067</v>
      </c>
      <c r="B1128" s="1233">
        <f>'Expenditures 15-22'!K61</f>
        <v>18856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185591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1652642</v>
      </c>
      <c r="C1143" s="14" t="s">
        <v>672</v>
      </c>
      <c r="D1143" s="14" t="str">
        <f t="shared" si="16"/>
        <v>Error?</v>
      </c>
    </row>
    <row r="1144" spans="1:4" x14ac:dyDescent="0.2">
      <c r="A1144" s="55">
        <v>1083</v>
      </c>
      <c r="B1144" s="1233">
        <f>'Expenditures 15-22'!K75</f>
        <v>37279</v>
      </c>
      <c r="C1144" s="14" t="s">
        <v>672</v>
      </c>
      <c r="D1144" s="14" t="str">
        <f t="shared" si="16"/>
        <v>Error?</v>
      </c>
    </row>
    <row r="1145" spans="1:4" x14ac:dyDescent="0.2">
      <c r="A1145" s="55">
        <v>1084</v>
      </c>
      <c r="B1145" s="1233">
        <f>'Expenditures 15-22'!K102</f>
        <v>438694</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3360037</v>
      </c>
      <c r="C1152" s="14" t="s">
        <v>672</v>
      </c>
      <c r="D1152" s="14" t="str">
        <f t="shared" si="17"/>
        <v>Error?</v>
      </c>
    </row>
    <row r="1153" spans="1:4" x14ac:dyDescent="0.2">
      <c r="A1153" s="55">
        <v>1092</v>
      </c>
      <c r="B1153" s="1233">
        <f>'Expenditures 15-22'!K115</f>
        <v>238071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t="str">
        <f>'Expenditures 15-22'!H141</f>
        <v xml:space="preserve"> </v>
      </c>
      <c r="D1268" s="14" t="e">
        <f t="shared" si="18"/>
        <v>#VALUE!</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t="str">
        <f>'Expenditures 15-22'!H157</f>
        <v xml:space="preserve"> </v>
      </c>
      <c r="D1310" s="14" t="e">
        <f t="shared" si="19"/>
        <v>#VALUE!</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2250169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2488240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841340</v>
      </c>
      <c r="D2009" s="14" t="str">
        <f t="shared" si="30"/>
        <v>Error?</v>
      </c>
    </row>
    <row r="2010" spans="1:4" x14ac:dyDescent="0.2">
      <c r="A2010" s="55">
        <v>1949</v>
      </c>
      <c r="B2010" s="1233">
        <f>'Cap Outlay Deprec 27'!C10</f>
        <v>26463</v>
      </c>
      <c r="D2010" s="14" t="str">
        <f t="shared" si="30"/>
        <v>Error?</v>
      </c>
    </row>
    <row r="2011" spans="1:4" x14ac:dyDescent="0.2">
      <c r="A2011" s="55">
        <v>1950</v>
      </c>
      <c r="B2011" s="1233">
        <f>'Cap Outlay Deprec 27'!C12</f>
        <v>128225</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996028</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7388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7388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841340</v>
      </c>
      <c r="C2027" s="14" t="s">
        <v>672</v>
      </c>
      <c r="D2027" s="14" t="str">
        <f t="shared" si="30"/>
        <v>Error?</v>
      </c>
    </row>
    <row r="2028" spans="1:4" x14ac:dyDescent="0.2">
      <c r="A2028" s="55">
        <v>1967</v>
      </c>
      <c r="B2028" s="1233">
        <f>'Cap Outlay Deprec 27'!F10</f>
        <v>26463</v>
      </c>
      <c r="C2028" s="14" t="s">
        <v>672</v>
      </c>
      <c r="D2028" s="14" t="str">
        <f t="shared" si="30"/>
        <v>Error?</v>
      </c>
    </row>
    <row r="2029" spans="1:4" x14ac:dyDescent="0.2">
      <c r="A2029" s="55">
        <v>1968</v>
      </c>
      <c r="B2029" s="1233">
        <f>'Cap Outlay Deprec 27'!F12</f>
        <v>135613</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1003416</v>
      </c>
      <c r="C2031" s="14" t="s">
        <v>672</v>
      </c>
      <c r="D2031" s="14" t="str">
        <f t="shared" si="30"/>
        <v>Error?</v>
      </c>
    </row>
    <row r="2032" spans="1:4" x14ac:dyDescent="0.2">
      <c r="A2032" s="83">
        <v>1971</v>
      </c>
      <c r="D2032" s="14" t="str">
        <f t="shared" si="30"/>
        <v>OK</v>
      </c>
    </row>
    <row r="2033" spans="1:4" x14ac:dyDescent="0.2">
      <c r="A2033" s="55">
        <v>1972</v>
      </c>
      <c r="B2033" s="1233">
        <f>'Cap Outlay Deprec 27'!H8</f>
        <v>525467</v>
      </c>
      <c r="D2033" s="14" t="str">
        <f t="shared" si="30"/>
        <v>Error?</v>
      </c>
    </row>
    <row r="2034" spans="1:4" x14ac:dyDescent="0.2">
      <c r="A2034" s="55">
        <v>1973</v>
      </c>
      <c r="B2034" s="1233">
        <f>'Cap Outlay Deprec 27'!H10</f>
        <v>18184</v>
      </c>
      <c r="D2034" s="14" t="str">
        <f t="shared" si="30"/>
        <v>Error?</v>
      </c>
    </row>
    <row r="2035" spans="1:4" x14ac:dyDescent="0.2">
      <c r="A2035" s="55">
        <v>1974</v>
      </c>
      <c r="B2035" s="1233">
        <f>'Cap Outlay Deprec 27'!H12</f>
        <v>81030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624681</v>
      </c>
      <c r="C2037" s="14" t="s">
        <v>672</v>
      </c>
      <c r="D2037" s="14" t="str">
        <f t="shared" si="30"/>
        <v>Error?</v>
      </c>
    </row>
    <row r="2038" spans="1:4" x14ac:dyDescent="0.2">
      <c r="A2038" s="83">
        <v>1977</v>
      </c>
      <c r="D2038" s="14" t="str">
        <f t="shared" si="30"/>
        <v>OK</v>
      </c>
    </row>
    <row r="2039" spans="1:4" x14ac:dyDescent="0.2">
      <c r="A2039" s="55">
        <v>1978</v>
      </c>
      <c r="B2039" s="1233">
        <f>'Cap Outlay Deprec 27'!I8</f>
        <v>17025</v>
      </c>
      <c r="D2039" s="14" t="str">
        <f t="shared" si="30"/>
        <v>Error?</v>
      </c>
    </row>
    <row r="2040" spans="1:4" x14ac:dyDescent="0.2">
      <c r="A2040" s="55">
        <v>1979</v>
      </c>
      <c r="B2040" s="1233">
        <f>'Cap Outlay Deprec 27'!I10</f>
        <v>1818</v>
      </c>
      <c r="D2040" s="14" t="str">
        <f t="shared" si="30"/>
        <v>Error?</v>
      </c>
    </row>
    <row r="2041" spans="1:4" x14ac:dyDescent="0.2">
      <c r="A2041" s="55">
        <v>1980</v>
      </c>
      <c r="B2041" s="1233">
        <f>'Cap Outlay Deprec 27'!I12</f>
        <v>13464</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32307</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542492</v>
      </c>
      <c r="C2051" s="14" t="s">
        <v>672</v>
      </c>
      <c r="D2051" s="14" t="str">
        <f t="shared" si="31"/>
        <v>Error?</v>
      </c>
    </row>
    <row r="2052" spans="1:4" x14ac:dyDescent="0.2">
      <c r="A2052" s="55">
        <v>1991</v>
      </c>
      <c r="B2052" s="1233">
        <f>'Cap Outlay Deprec 27'!K10</f>
        <v>20002</v>
      </c>
      <c r="C2052" s="14" t="s">
        <v>672</v>
      </c>
      <c r="D2052" s="14" t="str">
        <f t="shared" si="31"/>
        <v>Error?</v>
      </c>
    </row>
    <row r="2053" spans="1:4" x14ac:dyDescent="0.2">
      <c r="A2053" s="55">
        <v>1992</v>
      </c>
      <c r="B2053" s="1233">
        <f>'Cap Outlay Deprec 27'!K12</f>
        <v>94494</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656988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298848</v>
      </c>
      <c r="C2057" s="14" t="s">
        <v>672</v>
      </c>
      <c r="D2057" s="14" t="str">
        <f t="shared" si="31"/>
        <v>Error?</v>
      </c>
    </row>
    <row r="2058" spans="1:4" x14ac:dyDescent="0.2">
      <c r="A2058" s="55">
        <v>1997</v>
      </c>
      <c r="B2058" s="1233">
        <f>'Cap Outlay Deprec 27'!L10</f>
        <v>6461</v>
      </c>
      <c r="C2058" s="14" t="s">
        <v>672</v>
      </c>
      <c r="D2058" s="14" t="str">
        <f t="shared" si="31"/>
        <v>Error?</v>
      </c>
    </row>
    <row r="2059" spans="1:4" x14ac:dyDescent="0.2">
      <c r="A2059" s="55">
        <v>1998</v>
      </c>
      <c r="B2059" s="1233">
        <f>'Cap Outlay Deprec 27'!L12</f>
        <v>41119</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346428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438694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438694</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2317598</v>
      </c>
      <c r="C2551" s="14" t="s">
        <v>672</v>
      </c>
      <c r="D2551" s="14" t="str">
        <f t="shared" si="38"/>
        <v>Error?</v>
      </c>
    </row>
    <row r="2552" spans="1:4" x14ac:dyDescent="0.2">
      <c r="A2552" s="83">
        <v>2491</v>
      </c>
      <c r="D2552" s="14" t="str">
        <f t="shared" si="38"/>
        <v>OK</v>
      </c>
    </row>
    <row r="2553" spans="1:4" x14ac:dyDescent="0.2">
      <c r="A2553" s="55">
        <v>2492</v>
      </c>
      <c r="B2553" s="1233">
        <f>'Acct Summary 7-8'!C6</f>
        <v>292530</v>
      </c>
      <c r="C2553" s="14" t="s">
        <v>672</v>
      </c>
      <c r="D2553" s="14" t="str">
        <f t="shared" si="38"/>
        <v>Error?</v>
      </c>
    </row>
    <row r="2554" spans="1:4" x14ac:dyDescent="0.2">
      <c r="A2554" s="55">
        <v>2493</v>
      </c>
      <c r="B2554" s="1233">
        <f>'Acct Summary 7-8'!C7</f>
        <v>987980</v>
      </c>
      <c r="C2554" s="14" t="s">
        <v>672</v>
      </c>
      <c r="D2554" s="14" t="str">
        <f t="shared" si="38"/>
        <v>Error?</v>
      </c>
    </row>
    <row r="2555" spans="1:4" x14ac:dyDescent="0.2">
      <c r="A2555" s="55">
        <v>2494</v>
      </c>
      <c r="B2555" s="1233">
        <f>'Acct Summary 7-8'!C8</f>
        <v>3598108</v>
      </c>
      <c r="C2555" s="14" t="s">
        <v>672</v>
      </c>
      <c r="D2555" s="14" t="str">
        <f t="shared" si="38"/>
        <v>Error?</v>
      </c>
    </row>
    <row r="2556" spans="1:4" x14ac:dyDescent="0.2">
      <c r="A2556" s="55">
        <v>2495</v>
      </c>
      <c r="B2556" s="1233">
        <f>'Acct Summary 7-8'!C12</f>
        <v>1231422</v>
      </c>
      <c r="C2556" s="14" t="s">
        <v>672</v>
      </c>
      <c r="D2556" s="14" t="str">
        <f t="shared" si="38"/>
        <v>Error?</v>
      </c>
    </row>
    <row r="2557" spans="1:4" x14ac:dyDescent="0.2">
      <c r="A2557" s="55">
        <v>2496</v>
      </c>
      <c r="B2557" s="1233">
        <f>'Acct Summary 7-8'!C13</f>
        <v>1652642</v>
      </c>
      <c r="C2557" s="14" t="s">
        <v>672</v>
      </c>
      <c r="D2557" s="14" t="str">
        <f t="shared" si="38"/>
        <v>Error?</v>
      </c>
    </row>
    <row r="2558" spans="1:4" x14ac:dyDescent="0.2">
      <c r="A2558" s="55">
        <v>2497</v>
      </c>
      <c r="B2558" s="1233">
        <f>'Acct Summary 7-8'!C14</f>
        <v>37279</v>
      </c>
      <c r="C2558" s="14" t="s">
        <v>672</v>
      </c>
      <c r="D2558" s="14" t="str">
        <f t="shared" si="38"/>
        <v>Error?</v>
      </c>
    </row>
    <row r="2559" spans="1:4" x14ac:dyDescent="0.2">
      <c r="A2559" s="55">
        <v>2498</v>
      </c>
      <c r="B2559" s="1233">
        <f>'Acct Summary 7-8'!C15</f>
        <v>438694</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3360037</v>
      </c>
      <c r="C2561" s="14" t="s">
        <v>672</v>
      </c>
      <c r="D2561" s="14" t="str">
        <f t="shared" si="39"/>
        <v>Error?</v>
      </c>
    </row>
    <row r="2562" spans="1:4" x14ac:dyDescent="0.2">
      <c r="A2562" s="55">
        <v>2501</v>
      </c>
      <c r="B2562" s="1233">
        <f>'Acct Summary 7-8'!C20</f>
        <v>238071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232055</v>
      </c>
      <c r="D2718" s="14" t="str">
        <f t="shared" si="41"/>
        <v>Error?</v>
      </c>
    </row>
    <row r="2719" spans="1:4" x14ac:dyDescent="0.2">
      <c r="A2719" s="55">
        <v>2658</v>
      </c>
      <c r="B2719" s="1233">
        <f>'Expenditures 15-22'!D51</f>
        <v>13292</v>
      </c>
      <c r="D2719" s="14" t="str">
        <f t="shared" si="41"/>
        <v>Error?</v>
      </c>
    </row>
    <row r="2720" spans="1:4" x14ac:dyDescent="0.2">
      <c r="A2720" s="55">
        <v>2659</v>
      </c>
      <c r="B2720" s="1233">
        <f>'Expenditures 15-22'!E51</f>
        <v>21992</v>
      </c>
      <c r="D2720" s="14" t="str">
        <f t="shared" si="41"/>
        <v>Error?</v>
      </c>
    </row>
    <row r="2721" spans="1:4" x14ac:dyDescent="0.2">
      <c r="A2721" s="55">
        <v>2660</v>
      </c>
      <c r="B2721" s="1233">
        <f>'Expenditures 15-22'!F51</f>
        <v>3995</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1749</v>
      </c>
      <c r="D2723" s="14" t="str">
        <f t="shared" si="41"/>
        <v>Error?</v>
      </c>
    </row>
    <row r="2724" spans="1:4" x14ac:dyDescent="0.2">
      <c r="A2724" s="55">
        <v>2663</v>
      </c>
      <c r="B2724" s="1233">
        <f>'Expenditures 15-22'!K51</f>
        <v>273083</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374625</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64069</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374625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64069</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238071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737346</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148790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99282</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13709</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6829</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1005956</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2433302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675898</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4274006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675898</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4035935</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2488240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33038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167848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252192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44702</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1765412</v>
      </c>
      <c r="D5082" s="14" t="str">
        <f t="shared" si="78"/>
        <v>Error?</v>
      </c>
    </row>
    <row r="5083" spans="1:4" x14ac:dyDescent="0.2">
      <c r="A5083" s="55">
        <v>5022</v>
      </c>
      <c r="B5083" s="1233">
        <f>'Revenues 9-14'!C34</f>
        <v>2308</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1812422</v>
      </c>
      <c r="C5087" s="14" t="s">
        <v>672</v>
      </c>
      <c r="D5087" s="14" t="str">
        <f t="shared" si="78"/>
        <v>Error?</v>
      </c>
    </row>
    <row r="5088" spans="1:4" x14ac:dyDescent="0.2">
      <c r="A5088" s="55">
        <v>5027</v>
      </c>
      <c r="B5088" s="1233">
        <f>'Revenues 9-14'!C65</f>
        <v>6090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6090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6424</v>
      </c>
      <c r="D5114" s="14" t="str">
        <f t="shared" si="78"/>
        <v>Error?</v>
      </c>
    </row>
    <row r="5115" spans="1:4" x14ac:dyDescent="0.2">
      <c r="A5115" s="55">
        <v>5054</v>
      </c>
      <c r="B5115" s="1233">
        <f>'Revenues 9-14'!C98</f>
        <v>156079</v>
      </c>
      <c r="D5115" s="14" t="str">
        <f t="shared" si="78"/>
        <v>Error?</v>
      </c>
    </row>
    <row r="5116" spans="1:4" x14ac:dyDescent="0.2">
      <c r="A5116" s="55">
        <v>5055</v>
      </c>
      <c r="B5116" s="1233">
        <f>'Revenues 9-14'!C99</f>
        <v>74</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76809</v>
      </c>
      <c r="D5118" s="14" t="str">
        <f t="shared" si="78"/>
        <v>Error?</v>
      </c>
    </row>
    <row r="5119" spans="1:4" x14ac:dyDescent="0.2">
      <c r="A5119" s="55">
        <v>5058</v>
      </c>
      <c r="B5119" s="1233">
        <f>'Revenues 9-14'!C107</f>
        <v>7508</v>
      </c>
      <c r="D5119" s="14" t="str">
        <f t="shared" ref="D5119:D5182" si="79">IF(ISBLANK(B5119),"OK",IF(A5119-B5119=0,"OK","Error?"))</f>
        <v>Error?</v>
      </c>
    </row>
    <row r="5120" spans="1:4" x14ac:dyDescent="0.2">
      <c r="A5120" s="55">
        <v>5059</v>
      </c>
      <c r="B5120" s="1233">
        <f>'Revenues 9-14'!C108</f>
        <v>499086</v>
      </c>
      <c r="C5120" s="14" t="s">
        <v>672</v>
      </c>
      <c r="D5120" s="14" t="str">
        <f t="shared" si="79"/>
        <v>Error?</v>
      </c>
    </row>
    <row r="5121" spans="1:4" x14ac:dyDescent="0.2">
      <c r="A5121" s="55">
        <v>5060</v>
      </c>
      <c r="B5121" s="1233">
        <f>'Revenues 9-14'!C109</f>
        <v>2317598</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292440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292440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90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292530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292530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11102</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11102</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27339</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748653</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775992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987980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987980</v>
      </c>
      <c r="C5326" s="14" t="s">
        <v>672</v>
      </c>
      <c r="D5326" s="14" t="str">
        <f t="shared" si="82"/>
        <v>Error?</v>
      </c>
    </row>
    <row r="5327" spans="1:4" x14ac:dyDescent="0.2">
      <c r="A5327" s="55">
        <v>5266</v>
      </c>
      <c r="B5327" s="1233">
        <f>'Revenues 9-14'!C275</f>
        <v>3598108</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238071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9.5678471530077483E-2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173681</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t="str">
        <f>'Expenditures 15-22'!C52</f>
        <v xml:space="preserve"> </v>
      </c>
      <c r="D6932" s="14" t="e">
        <f t="shared" si="107"/>
        <v>#VALUE!</v>
      </c>
    </row>
    <row r="6933" spans="1:4" x14ac:dyDescent="0.2">
      <c r="A6933">
        <v>6872</v>
      </c>
      <c r="B6933" s="1233" t="str">
        <f>'Expenditures 15-22'!D52</f>
        <v xml:space="preserve"> </v>
      </c>
      <c r="D6933" s="14" t="e">
        <f t="shared" si="107"/>
        <v>#VALUE!</v>
      </c>
    </row>
    <row r="6934" spans="1:4" x14ac:dyDescent="0.2">
      <c r="A6934">
        <v>6873</v>
      </c>
      <c r="B6934" s="1233" t="str">
        <f>'Expenditures 15-22'!E52</f>
        <v xml:space="preserve"> </v>
      </c>
      <c r="D6934" s="14" t="e">
        <f t="shared" si="107"/>
        <v>#VALUE!</v>
      </c>
    </row>
    <row r="6935" spans="1:4" x14ac:dyDescent="0.2">
      <c r="A6935">
        <v>6874</v>
      </c>
      <c r="B6935" s="1233" t="str">
        <f>'Expenditures 15-22'!F52</f>
        <v xml:space="preserve"> </v>
      </c>
      <c r="D6935" s="14" t="e">
        <f t="shared" si="107"/>
        <v>#VALUE!</v>
      </c>
    </row>
    <row r="6936" spans="1:4" x14ac:dyDescent="0.2">
      <c r="A6936">
        <v>6875</v>
      </c>
      <c r="B6936" s="1233" t="str">
        <f>'Expenditures 15-22'!G52</f>
        <v xml:space="preserve"> </v>
      </c>
      <c r="D6936" s="14" t="e">
        <f t="shared" si="107"/>
        <v>#VALUE!</v>
      </c>
    </row>
    <row r="6937" spans="1:4" x14ac:dyDescent="0.2">
      <c r="A6937">
        <v>6876</v>
      </c>
      <c r="B6937" s="1233" t="str">
        <f>'Expenditures 15-22'!H52</f>
        <v xml:space="preserve"> </v>
      </c>
      <c r="D6937" s="14" t="e">
        <f t="shared" si="107"/>
        <v>#VALUE!</v>
      </c>
    </row>
    <row r="6938" spans="1:4" x14ac:dyDescent="0.2">
      <c r="A6938">
        <v>6877</v>
      </c>
      <c r="B6938" s="1233" t="str">
        <f>'Expenditures 15-22'!I52</f>
        <v xml:space="preserve"> </v>
      </c>
      <c r="D6938" s="14" t="e">
        <f t="shared" si="107"/>
        <v>#VALUE!</v>
      </c>
    </row>
    <row r="6939" spans="1:4" x14ac:dyDescent="0.2">
      <c r="A6939">
        <v>6878</v>
      </c>
      <c r="B6939" s="1233" t="str">
        <f>'Expenditures 15-22'!J52</f>
        <v xml:space="preserve"> </v>
      </c>
      <c r="D6939" s="14" t="e">
        <f t="shared" si="107"/>
        <v>#VALUE!</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128100</v>
      </c>
      <c r="D7251" s="14" t="str">
        <f t="shared" si="112"/>
        <v>Error?</v>
      </c>
    </row>
    <row r="7252" spans="1:4" x14ac:dyDescent="0.2">
      <c r="A7252">
        <f t="shared" si="113"/>
        <v>7191</v>
      </c>
      <c r="B7252" s="1233">
        <f>'Expenditures 15-22'!D9</f>
        <v>26280</v>
      </c>
      <c r="D7252" s="14" t="str">
        <f t="shared" si="112"/>
        <v>Error?</v>
      </c>
    </row>
    <row r="7253" spans="1:4" x14ac:dyDescent="0.2">
      <c r="A7253">
        <f t="shared" si="113"/>
        <v>7192</v>
      </c>
      <c r="B7253" s="1233">
        <f>'Expenditures 15-22'!E9</f>
        <v>16588</v>
      </c>
      <c r="D7253" s="14" t="str">
        <f t="shared" si="112"/>
        <v>Error?</v>
      </c>
    </row>
    <row r="7254" spans="1:4" x14ac:dyDescent="0.2">
      <c r="A7254">
        <f t="shared" si="113"/>
        <v>7193</v>
      </c>
      <c r="B7254" s="1233">
        <f>'Expenditures 15-22'!F9</f>
        <v>2713</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32307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t="str">
        <f>'Expenditures 15-22'!E6</f>
        <v xml:space="preserve"> </v>
      </c>
      <c r="D7762" s="14" t="e">
        <f t="shared" si="127"/>
        <v>#VALUE!</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2016-08-23T20:12:40Z</cp:lastPrinted>
  <dcterms:created xsi:type="dcterms:W3CDTF">2003-10-29T19:06:34Z</dcterms:created>
  <dcterms:modified xsi:type="dcterms:W3CDTF">2016-10-24T18:55:33Z</dcterms:modified>
</cp:coreProperties>
</file>